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skatcivilwork.sharepoint.com/sites/files/Shared Documents/ΕΡΓΑ/ΔΗΜΟΣΙΑ ΕΡΓΑ/ΔΗΜΟΣΙΑ ΕΡΓΑ - ONGOING/ΛΑΜΙΑ_ΠΕΖΟΔΡΟΜΙΑ 2 Δ.Κ. ΛΑΜΙΑΣ/ΛΟΓΑΡΙΑΣΜΟΙ/2ος ΑΠΕ/"/>
    </mc:Choice>
  </mc:AlternateContent>
  <xr:revisionPtr revIDLastSave="5" documentId="8_{C1080208-585C-44DE-891D-472BCF9720F3}" xr6:coauthVersionLast="47" xr6:coauthVersionMax="47" xr10:uidLastSave="{88B52234-EC61-402B-BF5D-A351AD3487AD}"/>
  <bookViews>
    <workbookView xWindow="-120" yWindow="-120" windowWidth="38640" windowHeight="21240" xr2:uid="{00000000-000D-0000-FFFF-FFFF00000000}"/>
  </bookViews>
  <sheets>
    <sheet name="ΑΠΕ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p">#REF!</definedName>
    <definedName name="_Fill" hidden="1">[1]ΠΙΣΤΟΠ.!#REF!</definedName>
    <definedName name="_Order1" hidden="1">255</definedName>
    <definedName name="AN_EPIM">#REF!</definedName>
    <definedName name="ANA1SP">#REF!</definedName>
    <definedName name="budget">#REF!</definedName>
    <definedName name="e">'[2]ΣΥΝΟΠΤΙΚΗ ΠΡΟΜ'!$A:$IV</definedName>
    <definedName name="EPIM">#N/A</definedName>
    <definedName name="EPIM_YL">#N/A</definedName>
    <definedName name="odo">#REF!</definedName>
    <definedName name="_xlnm.Print_Area" localSheetId="0">ΑΠΕ!$C$1:$U$56</definedName>
    <definedName name="_xlnm.Print_Titles" localSheetId="0">ΑΠΕ!$9:$11</definedName>
    <definedName name="SYNTEL">#REF!</definedName>
    <definedName name="TEXNIKA_B2">[3]TEXNIKA_B2!$A:$IV</definedName>
    <definedName name="times">#REF!</definedName>
    <definedName name="ΑΡΧΙΚΗ">#REF!</definedName>
    <definedName name="ΔΙΑΡΘΡΩΣΗ">[4]ΔΙΑΡΘΡΩΣΗ!$A:$IV</definedName>
    <definedName name="Διάρθρωση">[5]Διάρθρωση!$A$1:$G$142</definedName>
    <definedName name="Ε">'[2]ΣΥΝΟΠΤΙΚΗ ΠΡΟΜ'!$A:$IV</definedName>
    <definedName name="ΣΥΝ">#REF!</definedName>
    <definedName name="ΣΥΝΕΠΙΜ">#REF!</definedName>
    <definedName name="ΣΥΝΟΠΤΙΚΗ">'[4]ΣΥΝΟΠΤΙΚΗ ΠΡΟΜ'!$A:$IV</definedName>
    <definedName name="ΣΥΝΤ">#REF!</definedName>
    <definedName name="ΣΥΝΤ_ΑΝΑΘ_Β_2006">#REF!</definedName>
    <definedName name="ΣΥΝΤ_ΑΝΑΘ_Γ_2006">#REF!</definedName>
    <definedName name="ΣΥΝΤΕΛΕΣΤΕΣ">#REF!</definedName>
    <definedName name="ΤΑΣΕ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1" l="1"/>
  <c r="S39" i="1"/>
  <c r="R41" i="1" l="1"/>
  <c r="Q41" i="1"/>
  <c r="N29" i="1"/>
  <c r="N14" i="1"/>
  <c r="N13" i="1"/>
  <c r="O13" i="1" s="1"/>
  <c r="N28" i="1"/>
  <c r="N27" i="1"/>
  <c r="N25" i="1"/>
  <c r="T41" i="1"/>
  <c r="S41" i="1"/>
  <c r="O18" i="1"/>
  <c r="O29" i="1" l="1"/>
  <c r="O30" i="1"/>
  <c r="O25" i="1"/>
  <c r="O16" i="1"/>
  <c r="O28" i="1"/>
  <c r="O17" i="1"/>
  <c r="L32" i="1"/>
  <c r="L30" i="1"/>
  <c r="L29" i="1"/>
  <c r="L17" i="1"/>
  <c r="L16" i="1"/>
  <c r="L15" i="1"/>
  <c r="L14" i="1"/>
  <c r="L18" i="1"/>
  <c r="S18" i="1" s="1"/>
  <c r="L31" i="1"/>
  <c r="I18" i="1"/>
  <c r="R18" i="1" s="1"/>
  <c r="I17" i="1"/>
  <c r="T30" i="1" l="1"/>
  <c r="S30" i="1"/>
  <c r="T29" i="1"/>
  <c r="S29" i="1"/>
  <c r="T18" i="1"/>
  <c r="S16" i="1"/>
  <c r="T16" i="1"/>
  <c r="S17" i="1"/>
  <c r="T17" i="1"/>
  <c r="Q18" i="1"/>
  <c r="R17" i="1"/>
  <c r="Q17" i="1"/>
  <c r="O32" i="1"/>
  <c r="O31" i="1"/>
  <c r="O15" i="1"/>
  <c r="O27" i="1"/>
  <c r="O14" i="1"/>
  <c r="O26" i="1"/>
  <c r="L28" i="1"/>
  <c r="S28" i="1" s="1"/>
  <c r="L26" i="1"/>
  <c r="L27" i="1"/>
  <c r="I26" i="1"/>
  <c r="I27" i="1"/>
  <c r="I28" i="1"/>
  <c r="R28" i="1" s="1"/>
  <c r="I29" i="1"/>
  <c r="R29" i="1" s="1"/>
  <c r="I30" i="1"/>
  <c r="R30" i="1" s="1"/>
  <c r="I31" i="1"/>
  <c r="I32" i="1"/>
  <c r="I14" i="1"/>
  <c r="I15" i="1"/>
  <c r="I16" i="1"/>
  <c r="R16" i="1" s="1"/>
  <c r="I13" i="1"/>
  <c r="R13" i="1" s="1"/>
  <c r="C26" i="1"/>
  <c r="C27" i="1" s="1"/>
  <c r="C28" i="1" s="1"/>
  <c r="C29" i="1" s="1"/>
  <c r="C30" i="1" s="1"/>
  <c r="C31" i="1" s="1"/>
  <c r="C32" i="1" s="1"/>
  <c r="C14" i="1"/>
  <c r="C15" i="1" s="1"/>
  <c r="C16" i="1" s="1"/>
  <c r="C17" i="1" s="1"/>
  <c r="C18" i="1" s="1"/>
  <c r="I25" i="1"/>
  <c r="Q25" i="1" s="1"/>
  <c r="T14" i="1" l="1"/>
  <c r="S14" i="1"/>
  <c r="S27" i="1"/>
  <c r="T27" i="1"/>
  <c r="T28" i="1"/>
  <c r="R25" i="1"/>
  <c r="S15" i="1"/>
  <c r="T15" i="1"/>
  <c r="S31" i="1"/>
  <c r="T31" i="1"/>
  <c r="S26" i="1"/>
  <c r="T26" i="1"/>
  <c r="T32" i="1"/>
  <c r="S32" i="1"/>
  <c r="Q32" i="1"/>
  <c r="Q13" i="1"/>
  <c r="Q28" i="1"/>
  <c r="Q16" i="1"/>
  <c r="Q29" i="1"/>
  <c r="Q30" i="1"/>
  <c r="O33" i="1"/>
  <c r="O34" i="1" s="1"/>
  <c r="O35" i="1" s="1"/>
  <c r="O19" i="1"/>
  <c r="O20" i="1" s="1"/>
  <c r="O21" i="1" s="1"/>
  <c r="O22" i="1" s="1"/>
  <c r="O23" i="1" s="1"/>
  <c r="P23" i="1" s="1"/>
  <c r="R32" i="1"/>
  <c r="R31" i="1"/>
  <c r="Q31" i="1"/>
  <c r="R27" i="1"/>
  <c r="Q27" i="1"/>
  <c r="R26" i="1"/>
  <c r="Q26" i="1"/>
  <c r="R15" i="1"/>
  <c r="Q15" i="1"/>
  <c r="R14" i="1"/>
  <c r="Q14" i="1"/>
  <c r="I19" i="1"/>
  <c r="L25" i="1"/>
  <c r="T25" i="1" l="1"/>
  <c r="T33" i="1" s="1"/>
  <c r="S25" i="1"/>
  <c r="S33" i="1" s="1"/>
  <c r="S34" i="1" s="1"/>
  <c r="S35" i="1" s="1"/>
  <c r="Q19" i="1"/>
  <c r="Q33" i="1"/>
  <c r="Q34" i="1" s="1"/>
  <c r="T34" i="1"/>
  <c r="T35" i="1" s="1"/>
  <c r="T36" i="1" s="1"/>
  <c r="O36" i="1"/>
  <c r="O37" i="1" s="1"/>
  <c r="P37" i="1" s="1"/>
  <c r="P38" i="1" s="1"/>
  <c r="P40" i="1" s="1"/>
  <c r="P43" i="1" s="1"/>
  <c r="I33" i="1"/>
  <c r="I34" i="1" s="1"/>
  <c r="L33" i="1"/>
  <c r="L34" i="1" s="1"/>
  <c r="S36" i="1" l="1"/>
  <c r="S37" i="1" s="1"/>
  <c r="T37" i="1"/>
  <c r="P44" i="1"/>
  <c r="P45" i="1" s="1"/>
  <c r="I35" i="1"/>
  <c r="I36" i="1" s="1"/>
  <c r="I37" i="1" s="1"/>
  <c r="R33" i="1"/>
  <c r="R34" i="1" s="1"/>
  <c r="L35" i="1"/>
  <c r="Q35" i="1" l="1"/>
  <c r="R35" i="1"/>
  <c r="R36" i="1" s="1"/>
  <c r="L36" i="1"/>
  <c r="L37" i="1" s="1"/>
  <c r="J37" i="1"/>
  <c r="Q36" i="1" l="1"/>
  <c r="Q37" i="1" s="1"/>
  <c r="R37" i="1"/>
  <c r="M37" i="1"/>
  <c r="W37" i="1"/>
  <c r="V37" i="1" l="1"/>
  <c r="I20" i="1"/>
  <c r="L13" i="1" l="1"/>
  <c r="L19" i="1" l="1"/>
  <c r="T13" i="1"/>
  <c r="T19" i="1" s="1"/>
  <c r="T20" i="1" s="1"/>
  <c r="T21" i="1" s="1"/>
  <c r="T22" i="1" s="1"/>
  <c r="T23" i="1" s="1"/>
  <c r="T38" i="1" s="1"/>
  <c r="T40" i="1" s="1"/>
  <c r="T43" i="1" s="1"/>
  <c r="T44" i="1" s="1"/>
  <c r="T45" i="1" s="1"/>
  <c r="S13" i="1"/>
  <c r="S19" i="1" s="1"/>
  <c r="S20" i="1" s="1"/>
  <c r="S21" i="1" s="1"/>
  <c r="S22" i="1" s="1"/>
  <c r="S23" i="1" s="1"/>
  <c r="S38" i="1" s="1"/>
  <c r="S40" i="1" s="1"/>
  <c r="S43" i="1" s="1"/>
  <c r="S44" i="1" s="1"/>
  <c r="S45" i="1" s="1"/>
  <c r="L20" i="1"/>
  <c r="I21" i="1"/>
  <c r="L21" i="1" l="1"/>
  <c r="I22" i="1"/>
  <c r="I23" i="1" s="1"/>
  <c r="R19" i="1"/>
  <c r="L22" i="1" l="1"/>
  <c r="L23" i="1" s="1"/>
  <c r="M23" i="1" s="1"/>
  <c r="R20" i="1"/>
  <c r="Q20" i="1"/>
  <c r="M38" i="1" l="1"/>
  <c r="M40" i="1" s="1"/>
  <c r="Q21" i="1"/>
  <c r="Q22" i="1" s="1"/>
  <c r="R21" i="1"/>
  <c r="M43" i="1" l="1"/>
  <c r="R22" i="1"/>
  <c r="R23" i="1" s="1"/>
  <c r="R38" i="1" s="1"/>
  <c r="J23" i="1"/>
  <c r="J38" i="1" s="1"/>
  <c r="W23" i="1"/>
  <c r="Q23" i="1"/>
  <c r="Q38" i="1" s="1"/>
  <c r="J39" i="1" l="1"/>
  <c r="V23" i="1"/>
  <c r="R39" i="1" l="1"/>
  <c r="R40" i="1" s="1"/>
  <c r="R43" i="1" s="1"/>
  <c r="R44" i="1" s="1"/>
  <c r="Q39" i="1"/>
  <c r="Q40" i="1" s="1"/>
  <c r="Q43" i="1" s="1"/>
  <c r="Q44" i="1" s="1"/>
  <c r="J40" i="1"/>
  <c r="M44" i="1"/>
  <c r="J43" i="1" l="1"/>
  <c r="J44" i="1" s="1"/>
  <c r="J45" i="1" s="1"/>
  <c r="M45" i="1"/>
  <c r="Q45" i="1" l="1"/>
  <c r="R45" i="1"/>
</calcChain>
</file>

<file path=xl/sharedStrings.xml><?xml version="1.0" encoding="utf-8"?>
<sst xmlns="http://schemas.openxmlformats.org/spreadsheetml/2006/main" count="102" uniqueCount="80">
  <si>
    <t>α/α</t>
  </si>
  <si>
    <t>Περιγραφή εργασιών</t>
  </si>
  <si>
    <t>Ποσότητα</t>
  </si>
  <si>
    <t>Επί πλέον</t>
  </si>
  <si>
    <t>Μον. Μέτρ.</t>
  </si>
  <si>
    <t>Τιμή μονάδας</t>
  </si>
  <si>
    <t>ΠΡΟΥΠΟΛ. ΑΡΧΙΚΑ ΕΓΚΕΚΡΙΜ. ΣΥΜΒΑΣΕΩΝ</t>
  </si>
  <si>
    <t>Μερική</t>
  </si>
  <si>
    <t>Ολική</t>
  </si>
  <si>
    <t>Δαπάνες</t>
  </si>
  <si>
    <t>ΠΑΡΑΤΗ- ΡΗΣΕΙΣ</t>
  </si>
  <si>
    <t>Α.Τ.</t>
  </si>
  <si>
    <t>ΑΘΡΟΙΣΜΑ:</t>
  </si>
  <si>
    <t>Ο ΑΝΑΔΟΧΟΣ</t>
  </si>
  <si>
    <t>Επί έλαττον</t>
  </si>
  <si>
    <t>ΔΙΑΦΟΡΕΣ ΑΠΟ ΠΡΟΥΠΟΛΟΓΙΣΜΟ</t>
  </si>
  <si>
    <t>ΣΥΝΟΛΟ ΔΑΠΑΝΗΣ ΕΡΓΟΥ με ΦΠΑ:</t>
  </si>
  <si>
    <t>ΣΥΝΟΛΟ ΔΑΠΑΝΗΣ ΕΡΓΑΣΙΩΝ:</t>
  </si>
  <si>
    <t>ΠΡΟΤΕΙΝΟΜΕΝΕΣ ΜΕ ΤΟΝ ΠΑΡΟΝΤΑ 1o ΑΠΕ</t>
  </si>
  <si>
    <t>Αναθεώρηση:</t>
  </si>
  <si>
    <t>Προστίθεται ΓΕ&amp;ΟΕ 18% :</t>
  </si>
  <si>
    <t xml:space="preserve">ΕΛΛΗΝΙΚΗ ΔΗΜΟΚΡΑΤΙΑ </t>
  </si>
  <si>
    <t>ΦΠΑ 24% :</t>
  </si>
  <si>
    <t>Απρόβλεπτα 15% :</t>
  </si>
  <si>
    <t>ΣΥΝΟΛΟ ΔΑΠΑΝΗΣ ΕΡΓΟΥ χωρίς ΦΠΑ με Αναθεώρηση &amp; Απρόβλεπτα:</t>
  </si>
  <si>
    <t>"MSKAT CIVIL WORKS"</t>
  </si>
  <si>
    <t>ΠΟΛΙΤΙΚΟΣ ΜΗΧΑΝΙΚΟΣ ΤΕ</t>
  </si>
  <si>
    <t>ΝΟΜΟΣ ΦΘΙΩΤΙΔΑΣ</t>
  </si>
  <si>
    <t>ΔΗΜΟΣ ΛΑΜΙΕΩΝ</t>
  </si>
  <si>
    <t>Δ/ΝΣΗ ΥΠΟΔΟΜΩΝ &amp; ΤΕΧΝΙΚΩΝ ΕΡΓΩΝ</t>
  </si>
  <si>
    <t>ΕΡΓΟ: ΒΕΛΤΙΩΣΗ ΑΝΑΚΑΤΑΣΚΕΥΗ ΠΕΖΟΔΡΟΜΙΩΝ ΣΤΗ ΔΚ ΛΑΜΙΑΣ</t>
  </si>
  <si>
    <t>Α.Μ.: 64/2021</t>
  </si>
  <si>
    <t>ΑΝΑΔΟΧΟΣ: ΜΑΡΔΑΣ Β. - ΣΥΝΟΔΙΝΟΣ Ν. - ΚΑΤΟΣΤΑΡΑΣ Η. Ο.Ε.</t>
  </si>
  <si>
    <t>ΟΜΑΔΑ 1 : ΧΩΜΑΤΟΥΡΓΙΚΑ - ΚΑΘΑΙΡΕΣΕΙΣ</t>
  </si>
  <si>
    <t>Διάνοιξη τάφρου σε έδαφος γαιώδες - ημιβραχώδες</t>
  </si>
  <si>
    <t>Πρόσθετη τιμή εκσκαφών λόγω δυσχερειών από διερχόμενα υπόγεια δίκτυα Ο.Κ.Ω.</t>
  </si>
  <si>
    <t>Βάση Οδοστρωσίας μεταβλητού πάχους</t>
  </si>
  <si>
    <t>Καθαίρεση οπλισμένων σκυροδεμάτων</t>
  </si>
  <si>
    <t>M3</t>
  </si>
  <si>
    <t>ΣΥΝΟΛΟ ΟΜΑΔΑΣ 1 : ΧΩΜΑΤΟΥΡΓΙΚΑ - ΚΑΘΑΙΡΕΣΕΙΣ :</t>
  </si>
  <si>
    <t>ΑΦΑΙΡΕΣΗ ΕΚΠΤΩΣΗΣ ΟΜΑΔΑΣ 1 : ΧΩΜΑΤΟΥΡΓΙΚΑ - ΚΑΘΑΙΡΕΣΕΙΣ:    50%     :</t>
  </si>
  <si>
    <t>ΔΑΠΑΝΗ ΕΡΓΑΣΙΩΝ ΟΜΑΔΑΣ 1 : ΧΩΜΑΤΟΥΡΓΙΚΑ - ΚΑΘΑΙΡΕΣΕΙΣ :</t>
  </si>
  <si>
    <t>ΔΑΠΑΝΗ ΕΡΓΑΣΙΩΝ ΟΜΑΔΑΣ 1 : ΧΩΜΑΤΟΥΡΓΙΚΑ - ΚΑΘΑΙΡΕΣΕΙΣ  με ΓΕ &amp; ΟΕ :</t>
  </si>
  <si>
    <t>ΟΜΑΔΑ 2: ΤΕΧΝΙΚΕΣ ΕΡΓΑΣΙΕΣ</t>
  </si>
  <si>
    <t>Κατασκευή ρείθρων τραπεζοειδών τάφρων στρώσεων προστασίας στεγάνωσης γεφυρών κλπ με σκυρόδεμα C16/20</t>
  </si>
  <si>
    <t>Χαλύβδινο δομικό πλέγμα B500C εκτός υπόγειων έργων</t>
  </si>
  <si>
    <t>Πρόχυτα κράσπεδα από σκυρόδεμα</t>
  </si>
  <si>
    <t>Πλακοστρώσεις με πλάκες από σκυρόδεμα διαστάσεων 40x40cm</t>
  </si>
  <si>
    <t>Προσαρμογή στάθμης υφιστάμενου φρεατίου επί ανακατασκευασμένου πεζοδρομίου</t>
  </si>
  <si>
    <t>Πλακοστρώσεις με πλάκες από σκυρόδεμα για εξυπηρέτηση ατόμων με προβλήματα όρασης</t>
  </si>
  <si>
    <t>Φρεάτιο σύνδεσης υδρορροών</t>
  </si>
  <si>
    <t>Σύνδεση υδρορροών</t>
  </si>
  <si>
    <t>ΚΙΛ</t>
  </si>
  <si>
    <t>ΜΜ</t>
  </si>
  <si>
    <t>Μ2</t>
  </si>
  <si>
    <t>ΤΕΜ</t>
  </si>
  <si>
    <t>ΣΥΝΟΛΟ ΟΜΑΔΑ 2: ΤΕΧΝΙΚΕΣ ΕΡΓΑΣΙΕΣ :</t>
  </si>
  <si>
    <t>ΑΦΑΙΡΕΣΗ ΕΚΠΤΩΣΗΣ ΟΜΑΔΑ 2: ΤΕΧΝΙΚΕΣ ΕΡΓΑΣΙΕΣ:     49%     :</t>
  </si>
  <si>
    <t>ΔΑΠΑΝΗ ΕΡΓΑΣΙΩΝ ΟΜΑΔΑΣ ΟΜΑΔΑ 2: ΤΕΧΝΙΚΕΣ ΕΡΓΑΣΙΕΣ :</t>
  </si>
  <si>
    <t>ΔΑΠΑΝΗ ΕΡΓΑΣΙΩΝ ΟΜΑΔΑ 2: ΤΕΧΝΙΚΕΣ ΕΡΓΑΣΙΕΣ με ΓΕ &amp; ΟΕ :</t>
  </si>
  <si>
    <t>ΛΕΤΣΟΣ ΓΕΩΡΓΙΟΣ</t>
  </si>
  <si>
    <t>ΛΑΜΙΑ: ……. / ……. / 2022</t>
  </si>
  <si>
    <t>Ν.Τ.1</t>
  </si>
  <si>
    <t>Διάνοιξη τάφρου με εργαλεία χειρός σε εδάφη πάσης φύσεως</t>
  </si>
  <si>
    <t xml:space="preserve">Καθαίρεση πλακοστρώσεων </t>
  </si>
  <si>
    <t>Ν.Τ.2</t>
  </si>
  <si>
    <t>M2</t>
  </si>
  <si>
    <t>Απολογιστικά (Διαχείριση αποβλήτων εκσκαφών και κατεδαφίσεων ΑΕΚΚ):</t>
  </si>
  <si>
    <t>2ος ΑΝΑΚΕΦΑΛΑΙΩΤΙΚΟΣ ΠΙΝΑΚΑΣ ΕΡΓΑΣΙΩΝ ΚΥΡΙΑΣ ΣΥΜΒΑΣΗΣ</t>
  </si>
  <si>
    <t>ΠΡΟΤΕΙΝΟΜΕΝΕΣ ΜΕ ΤΟΝ ΠΑΡΟΝΤΑ 2o ΑΠΕ</t>
  </si>
  <si>
    <t>ΔΙΑΦΟΡΕΣ 1ου ΜΕ 2ου</t>
  </si>
  <si>
    <t>ΡΙΖΟΣ ΣΩΤΗΡΙΟΣ</t>
  </si>
  <si>
    <t>ΠΟΛΙΤΙΚΟΣ ΜΗΧΑΝΙΚΟΣ</t>
  </si>
  <si>
    <t xml:space="preserve">Η Δ/ΝΤΡΙΑ </t>
  </si>
  <si>
    <t>ΥΠΟΔΟΜΩΝ ΚΑΙ ΤΕΧΝΙΚΩΝ ΕΡΓΩΝ</t>
  </si>
  <si>
    <t>ΠΟΛΙΤΟΠΟΥΛΟΥ ΑΦΡΟΔΙΤΗ</t>
  </si>
  <si>
    <t>ΑΡΧΙΤΕΚΤΩΝ ΜΗΧΑΝΙΚΟΣ</t>
  </si>
  <si>
    <t xml:space="preserve">Ο ΠΡΟΙΣΤΑΜΕΝΟΣ ΤΜΗΜΑΤΟΣ </t>
  </si>
  <si>
    <t>ΟΔΟΠΟΙΙΑΣ &amp; ΚΥΚΛ. ΡΥΘΜΙΣΕΩΝ</t>
  </si>
  <si>
    <t>Ο ΕΠΙΒΛΕΠΩΝ ΜΗΧΑΝΙΚΟΣ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</si>
</sst>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Δ_ρ_χ_-;\-* #,##0.00\ _Δ_ρ_χ_-;_-* &quot;-&quot;??\ _Δ_ρ_χ_-;_-@_-"/>
    <numFmt numFmtId="165" formatCode="_-* #,##0.00\ [$€-1]_-;\-* #,##0.00\ [$€-1]_-;_-* &quot;-&quot;??\ [$€-1]_-"/>
  </numFmts>
  <fonts count="14">
    <font>
      <sz val="10"/>
      <name val="Arial"/>
      <family val="2"/>
    </font>
    <font>
      <sz val="10"/>
      <name val="Arial"/>
      <family val="2"/>
      <charset val="161"/>
    </font>
    <font>
      <sz val="10"/>
      <name val="Arial Greek"/>
      <charset val="161"/>
    </font>
    <font>
      <b/>
      <sz val="10"/>
      <name val="Arial Narrow"/>
      <family val="2"/>
      <charset val="161"/>
    </font>
    <font>
      <sz val="8"/>
      <name val="Arial"/>
      <family val="2"/>
    </font>
    <font>
      <sz val="10"/>
      <name val="Arial Greek"/>
    </font>
    <font>
      <sz val="10"/>
      <name val="Times New Roman Greek"/>
      <charset val="161"/>
    </font>
    <font>
      <sz val="10"/>
      <name val="MS Sans Serif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4"/>
      <name val="Arial"/>
      <family val="2"/>
      <charset val="161"/>
    </font>
    <font>
      <sz val="9"/>
      <name val="Arial Narrow"/>
      <family val="2"/>
      <charset val="161"/>
    </font>
    <font>
      <b/>
      <sz val="9"/>
      <name val="Arial Narrow"/>
      <family val="2"/>
      <charset val="161"/>
    </font>
    <font>
      <sz val="8"/>
      <name val="Arial Narrow"/>
      <family val="2"/>
      <charset val="161"/>
    </font>
    <font>
      <sz val="10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6" fillId="0" borderId="0"/>
    <xf numFmtId="0" fontId="5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5">
    <xf numFmtId="0" fontId="0" fillId="0" borderId="0" xfId="0"/>
    <xf numFmtId="0" fontId="3" fillId="2" borderId="10" xfId="5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0" fillId="2" borderId="11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3" fontId="10" fillId="2" borderId="2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/>
    </xf>
    <xf numFmtId="0" fontId="10" fillId="0" borderId="35" xfId="0" applyFont="1" applyFill="1" applyBorder="1" applyAlignment="1">
      <alignment horizontal="center" vertical="center"/>
    </xf>
    <xf numFmtId="3" fontId="10" fillId="0" borderId="35" xfId="0" applyNumberFormat="1" applyFont="1" applyFill="1" applyBorder="1" applyAlignment="1">
      <alignment vertical="center"/>
    </xf>
    <xf numFmtId="0" fontId="10" fillId="0" borderId="42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0" fontId="3" fillId="2" borderId="24" xfId="5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vertical="center"/>
    </xf>
    <xf numFmtId="4" fontId="10" fillId="2" borderId="25" xfId="0" applyNumberFormat="1" applyFont="1" applyFill="1" applyBorder="1" applyAlignment="1">
      <alignment horizontal="right" vertical="center"/>
    </xf>
    <xf numFmtId="4" fontId="10" fillId="2" borderId="23" xfId="0" applyNumberFormat="1" applyFont="1" applyFill="1" applyBorder="1" applyAlignment="1">
      <alignment vertical="center"/>
    </xf>
    <xf numFmtId="4" fontId="10" fillId="2" borderId="25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vertical="center"/>
    </xf>
    <xf numFmtId="0" fontId="13" fillId="0" borderId="53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vertical="center"/>
    </xf>
    <xf numFmtId="4" fontId="3" fillId="0" borderId="22" xfId="0" applyNumberFormat="1" applyFont="1" applyFill="1" applyBorder="1" applyAlignment="1">
      <alignment horizontal="right" vertical="center"/>
    </xf>
    <xf numFmtId="4" fontId="3" fillId="0" borderId="21" xfId="0" applyNumberFormat="1" applyFont="1" applyFill="1" applyBorder="1" applyAlignment="1">
      <alignment vertical="center"/>
    </xf>
    <xf numFmtId="4" fontId="3" fillId="0" borderId="22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3" fontId="13" fillId="0" borderId="56" xfId="0" applyNumberFormat="1" applyFont="1" applyFill="1" applyBorder="1" applyAlignment="1">
      <alignment vertical="center"/>
    </xf>
    <xf numFmtId="4" fontId="13" fillId="0" borderId="6" xfId="0" applyNumberFormat="1" applyFont="1" applyFill="1" applyBorder="1" applyAlignment="1">
      <alignment vertical="center"/>
    </xf>
    <xf numFmtId="4" fontId="13" fillId="0" borderId="55" xfId="0" applyNumberFormat="1" applyFont="1" applyFill="1" applyBorder="1" applyAlignment="1">
      <alignment vertical="center"/>
    </xf>
    <xf numFmtId="4" fontId="13" fillId="0" borderId="33" xfId="0" applyNumberFormat="1" applyFont="1" applyFill="1" applyBorder="1" applyAlignment="1">
      <alignment vertical="center"/>
    </xf>
    <xf numFmtId="4" fontId="3" fillId="0" borderId="51" xfId="0" applyNumberFormat="1" applyFont="1" applyFill="1" applyBorder="1" applyAlignment="1">
      <alignment vertical="center"/>
    </xf>
    <xf numFmtId="4" fontId="13" fillId="0" borderId="4" xfId="0" applyNumberFormat="1" applyFont="1" applyFill="1" applyBorder="1" applyAlignment="1">
      <alignment vertical="center"/>
    </xf>
    <xf numFmtId="4" fontId="13" fillId="0" borderId="30" xfId="0" applyNumberFormat="1" applyFont="1" applyFill="1" applyBorder="1" applyAlignment="1">
      <alignment vertical="center"/>
    </xf>
    <xf numFmtId="4" fontId="13" fillId="0" borderId="56" xfId="0" applyNumberFormat="1" applyFont="1" applyFill="1" applyBorder="1" applyAlignment="1">
      <alignment vertical="center"/>
    </xf>
    <xf numFmtId="4" fontId="13" fillId="0" borderId="5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13" fillId="0" borderId="54" xfId="0" applyFont="1" applyFill="1" applyBorder="1" applyAlignment="1">
      <alignment vertical="center"/>
    </xf>
    <xf numFmtId="4" fontId="3" fillId="0" borderId="47" xfId="0" applyNumberFormat="1" applyFont="1" applyFill="1" applyBorder="1" applyAlignment="1">
      <alignment horizontal="right" vertical="center"/>
    </xf>
    <xf numFmtId="4" fontId="13" fillId="0" borderId="56" xfId="0" applyNumberFormat="1" applyFont="1" applyBorder="1" applyAlignment="1">
      <alignment vertical="center"/>
    </xf>
    <xf numFmtId="4" fontId="13" fillId="0" borderId="51" xfId="0" applyNumberFormat="1" applyFont="1" applyFill="1" applyBorder="1" applyAlignment="1">
      <alignment horizontal="right" vertical="center"/>
    </xf>
    <xf numFmtId="4" fontId="13" fillId="0" borderId="46" xfId="0" applyNumberFormat="1" applyFont="1" applyFill="1" applyBorder="1" applyAlignment="1">
      <alignment vertical="center"/>
    </xf>
    <xf numFmtId="4" fontId="13" fillId="0" borderId="55" xfId="5" applyNumberFormat="1" applyFont="1" applyBorder="1" applyAlignment="1">
      <alignment horizontal="right" vertical="center"/>
    </xf>
    <xf numFmtId="4" fontId="13" fillId="0" borderId="4" xfId="5" applyNumberFormat="1" applyFont="1" applyBorder="1" applyAlignment="1">
      <alignment horizontal="right" vertical="center"/>
    </xf>
    <xf numFmtId="4" fontId="13" fillId="0" borderId="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4" fontId="13" fillId="0" borderId="57" xfId="0" applyNumberFormat="1" applyFont="1" applyFill="1" applyBorder="1" applyAlignment="1">
      <alignment vertical="center"/>
    </xf>
    <xf numFmtId="4" fontId="13" fillId="0" borderId="10" xfId="0" applyNumberFormat="1" applyFont="1" applyFill="1" applyBorder="1" applyAlignment="1">
      <alignment vertical="center"/>
    </xf>
    <xf numFmtId="4" fontId="13" fillId="0" borderId="22" xfId="0" applyNumberFormat="1" applyFont="1" applyFill="1" applyBorder="1" applyAlignment="1">
      <alignment vertical="center"/>
    </xf>
    <xf numFmtId="4" fontId="3" fillId="0" borderId="52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4" fontId="3" fillId="0" borderId="53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 vertical="center"/>
    </xf>
    <xf numFmtId="4" fontId="13" fillId="0" borderId="8" xfId="0" applyNumberFormat="1" applyFont="1" applyFill="1" applyBorder="1" applyAlignment="1">
      <alignment vertical="center"/>
    </xf>
    <xf numFmtId="4" fontId="3" fillId="0" borderId="32" xfId="0" applyNumberFormat="1" applyFont="1" applyFill="1" applyBorder="1" applyAlignment="1">
      <alignment horizontal="right" vertical="center"/>
    </xf>
    <xf numFmtId="4" fontId="13" fillId="0" borderId="21" xfId="0" applyNumberFormat="1" applyFont="1" applyFill="1" applyBorder="1" applyAlignment="1">
      <alignment vertical="center"/>
    </xf>
    <xf numFmtId="0" fontId="10" fillId="0" borderId="39" xfId="0" applyFont="1" applyFill="1" applyBorder="1" applyAlignment="1">
      <alignment horizontal="right" vertical="center"/>
    </xf>
    <xf numFmtId="4" fontId="3" fillId="0" borderId="66" xfId="0" applyNumberFormat="1" applyFont="1" applyFill="1" applyBorder="1" applyAlignment="1">
      <alignment horizontal="right" vertical="center"/>
    </xf>
    <xf numFmtId="4" fontId="3" fillId="0" borderId="12" xfId="0" applyNumberFormat="1" applyFont="1" applyFill="1" applyBorder="1" applyAlignment="1">
      <alignment vertical="center"/>
    </xf>
    <xf numFmtId="4" fontId="3" fillId="0" borderId="53" xfId="0" applyNumberFormat="1" applyFont="1" applyFill="1" applyBorder="1" applyAlignment="1">
      <alignment vertical="center"/>
    </xf>
    <xf numFmtId="4" fontId="3" fillId="0" borderId="52" xfId="0" applyNumberFormat="1" applyFont="1" applyFill="1" applyBorder="1" applyAlignment="1">
      <alignment vertical="center"/>
    </xf>
    <xf numFmtId="4" fontId="3" fillId="0" borderId="55" xfId="0" applyNumberFormat="1" applyFont="1" applyFill="1" applyBorder="1" applyAlignment="1">
      <alignment vertical="center"/>
    </xf>
    <xf numFmtId="3" fontId="13" fillId="0" borderId="46" xfId="0" applyNumberFormat="1" applyFont="1" applyFill="1" applyBorder="1" applyAlignment="1">
      <alignment vertical="center"/>
    </xf>
    <xf numFmtId="3" fontId="3" fillId="0" borderId="56" xfId="0" applyNumberFormat="1" applyFont="1" applyFill="1" applyBorder="1" applyAlignment="1">
      <alignment vertical="center"/>
    </xf>
    <xf numFmtId="0" fontId="3" fillId="0" borderId="63" xfId="0" applyFont="1" applyFill="1" applyBorder="1" applyAlignment="1">
      <alignment horizontal="right" vertical="center"/>
    </xf>
    <xf numFmtId="4" fontId="3" fillId="0" borderId="66" xfId="0" applyNumberFormat="1" applyFont="1" applyFill="1" applyBorder="1" applyAlignment="1">
      <alignment vertical="center"/>
    </xf>
    <xf numFmtId="4" fontId="3" fillId="0" borderId="67" xfId="0" applyNumberFormat="1" applyFont="1" applyFill="1" applyBorder="1" applyAlignment="1">
      <alignment vertical="center"/>
    </xf>
    <xf numFmtId="4" fontId="3" fillId="0" borderId="68" xfId="0" applyNumberFormat="1" applyFont="1" applyFill="1" applyBorder="1" applyAlignment="1">
      <alignment horizontal="center" vertical="center"/>
    </xf>
    <xf numFmtId="3" fontId="13" fillId="0" borderId="66" xfId="0" applyNumberFormat="1" applyFont="1" applyFill="1" applyBorder="1" applyAlignment="1">
      <alignment vertical="center"/>
    </xf>
    <xf numFmtId="4" fontId="3" fillId="0" borderId="68" xfId="0" applyNumberFormat="1" applyFont="1" applyFill="1" applyBorder="1" applyAlignment="1">
      <alignment vertical="center"/>
    </xf>
    <xf numFmtId="0" fontId="13" fillId="0" borderId="63" xfId="0" applyFont="1" applyFill="1" applyBorder="1" applyAlignment="1">
      <alignment vertical="center"/>
    </xf>
    <xf numFmtId="4" fontId="3" fillId="0" borderId="67" xfId="0" applyNumberFormat="1" applyFont="1" applyFill="1" applyBorder="1" applyAlignment="1">
      <alignment horizontal="right" vertical="center"/>
    </xf>
    <xf numFmtId="4" fontId="3" fillId="0" borderId="68" xfId="0" applyNumberFormat="1" applyFont="1" applyFill="1" applyBorder="1" applyAlignment="1">
      <alignment horizontal="right" vertical="center"/>
    </xf>
    <xf numFmtId="0" fontId="10" fillId="2" borderId="73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center" vertical="center"/>
    </xf>
    <xf numFmtId="4" fontId="10" fillId="2" borderId="10" xfId="0" applyNumberFormat="1" applyFont="1" applyFill="1" applyBorder="1" applyAlignment="1">
      <alignment vertical="center"/>
    </xf>
    <xf numFmtId="4" fontId="10" fillId="2" borderId="22" xfId="0" applyNumberFormat="1" applyFont="1" applyFill="1" applyBorder="1" applyAlignment="1">
      <alignment horizontal="right" vertical="center"/>
    </xf>
    <xf numFmtId="4" fontId="10" fillId="2" borderId="21" xfId="0" applyNumberFormat="1" applyFont="1" applyFill="1" applyBorder="1" applyAlignment="1">
      <alignment vertical="center"/>
    </xf>
    <xf numFmtId="4" fontId="10" fillId="2" borderId="22" xfId="0" applyNumberFormat="1" applyFont="1" applyFill="1" applyBorder="1" applyAlignment="1">
      <alignment vertical="center"/>
    </xf>
    <xf numFmtId="0" fontId="13" fillId="0" borderId="74" xfId="5" applyFont="1" applyBorder="1" applyAlignment="1">
      <alignment horizontal="center" vertical="center"/>
    </xf>
    <xf numFmtId="4" fontId="13" fillId="0" borderId="3" xfId="5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3" fillId="0" borderId="56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4" fontId="12" fillId="0" borderId="69" xfId="0" applyNumberFormat="1" applyFont="1" applyFill="1" applyBorder="1" applyAlignment="1">
      <alignment horizontal="center" vertical="center"/>
    </xf>
    <xf numFmtId="4" fontId="12" fillId="0" borderId="70" xfId="0" applyNumberFormat="1" applyFont="1" applyFill="1" applyBorder="1" applyAlignment="1">
      <alignment horizontal="center" vertical="center"/>
    </xf>
    <xf numFmtId="4" fontId="12" fillId="0" borderId="61" xfId="0" applyNumberFormat="1" applyFont="1" applyFill="1" applyBorder="1" applyAlignment="1">
      <alignment horizontal="center" vertical="center"/>
    </xf>
    <xf numFmtId="4" fontId="12" fillId="0" borderId="40" xfId="0" applyNumberFormat="1" applyFont="1" applyFill="1" applyBorder="1" applyAlignment="1">
      <alignment horizontal="center" vertical="center"/>
    </xf>
    <xf numFmtId="3" fontId="12" fillId="0" borderId="40" xfId="0" applyNumberFormat="1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4" fontId="12" fillId="0" borderId="62" xfId="0" applyNumberFormat="1" applyFont="1" applyFill="1" applyBorder="1" applyAlignment="1">
      <alignment horizontal="center" vertical="center"/>
    </xf>
    <xf numFmtId="4" fontId="12" fillId="0" borderId="65" xfId="0" applyNumberFormat="1" applyFont="1" applyFill="1" applyBorder="1" applyAlignment="1">
      <alignment horizontal="center" vertical="center"/>
    </xf>
    <xf numFmtId="3" fontId="12" fillId="0" borderId="59" xfId="0" applyNumberFormat="1" applyFont="1" applyFill="1" applyBorder="1" applyAlignment="1">
      <alignment horizontal="center" vertical="center"/>
    </xf>
    <xf numFmtId="4" fontId="12" fillId="0" borderId="59" xfId="0" applyNumberFormat="1" applyFont="1" applyFill="1" applyBorder="1" applyAlignment="1">
      <alignment horizontal="center" vertical="center"/>
    </xf>
    <xf numFmtId="3" fontId="12" fillId="0" borderId="64" xfId="0" applyNumberFormat="1" applyFont="1" applyFill="1" applyBorder="1" applyAlignment="1">
      <alignment horizontal="center" vertical="center"/>
    </xf>
    <xf numFmtId="3" fontId="12" fillId="0" borderId="42" xfId="0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4" fontId="3" fillId="0" borderId="48" xfId="0" applyNumberFormat="1" applyFont="1" applyFill="1" applyBorder="1" applyAlignment="1">
      <alignment horizontal="right" vertical="center"/>
    </xf>
    <xf numFmtId="4" fontId="3" fillId="0" borderId="58" xfId="0" applyNumberFormat="1" applyFont="1" applyFill="1" applyBorder="1" applyAlignment="1">
      <alignment horizontal="right" vertical="center"/>
    </xf>
    <xf numFmtId="4" fontId="13" fillId="0" borderId="75" xfId="0" applyNumberFormat="1" applyFont="1" applyFill="1" applyBorder="1" applyAlignment="1">
      <alignment vertical="center"/>
    </xf>
    <xf numFmtId="4" fontId="13" fillId="0" borderId="16" xfId="0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4" fontId="13" fillId="0" borderId="56" xfId="5" applyNumberFormat="1" applyFont="1" applyBorder="1" applyAlignment="1">
      <alignment horizontal="right" vertical="center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 wrapText="1"/>
    </xf>
    <xf numFmtId="0" fontId="11" fillId="0" borderId="0" xfId="5" applyFont="1" applyAlignment="1">
      <alignment horizontal="right" vertical="top" wrapText="1"/>
    </xf>
    <xf numFmtId="0" fontId="11" fillId="0" borderId="0" xfId="5" applyFont="1" applyAlignment="1">
      <alignment vertical="top" wrapText="1"/>
    </xf>
    <xf numFmtId="0" fontId="11" fillId="0" borderId="0" xfId="5" applyFont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right" vertical="center"/>
    </xf>
    <xf numFmtId="4" fontId="13" fillId="0" borderId="46" xfId="0" applyNumberFormat="1" applyFont="1" applyBorder="1" applyAlignment="1">
      <alignment vertical="center"/>
    </xf>
    <xf numFmtId="4" fontId="13" fillId="0" borderId="1" xfId="5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4" fontId="13" fillId="0" borderId="46" xfId="5" applyNumberFormat="1" applyFont="1" applyFill="1" applyBorder="1" applyAlignment="1">
      <alignment horizontal="right" vertical="center"/>
    </xf>
    <xf numFmtId="4" fontId="13" fillId="0" borderId="33" xfId="5" applyNumberFormat="1" applyFont="1" applyBorder="1" applyAlignment="1">
      <alignment horizontal="right" vertical="center"/>
    </xf>
    <xf numFmtId="0" fontId="9" fillId="0" borderId="35" xfId="0" applyFont="1" applyBorder="1" applyAlignment="1">
      <alignment horizontal="center" vertical="center"/>
    </xf>
    <xf numFmtId="0" fontId="13" fillId="0" borderId="56" xfId="5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vertical="center"/>
    </xf>
    <xf numFmtId="2" fontId="13" fillId="0" borderId="1" xfId="5" applyNumberFormat="1" applyFont="1" applyFill="1" applyBorder="1" applyAlignment="1">
      <alignment horizontal="right" vertical="center"/>
    </xf>
    <xf numFmtId="0" fontId="13" fillId="0" borderId="46" xfId="5" applyFont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right" vertical="center"/>
    </xf>
    <xf numFmtId="0" fontId="13" fillId="0" borderId="56" xfId="0" applyFont="1" applyBorder="1" applyAlignment="1">
      <alignment vertical="center"/>
    </xf>
    <xf numFmtId="3" fontId="13" fillId="0" borderId="1" xfId="0" applyNumberFormat="1" applyFont="1" applyFill="1" applyBorder="1" applyAlignment="1">
      <alignment vertical="center"/>
    </xf>
    <xf numFmtId="3" fontId="13" fillId="0" borderId="18" xfId="0" applyNumberFormat="1" applyFont="1" applyFill="1" applyBorder="1" applyAlignment="1">
      <alignment vertical="center"/>
    </xf>
    <xf numFmtId="4" fontId="13" fillId="0" borderId="18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0" xfId="5" applyFont="1" applyFill="1" applyBorder="1" applyAlignment="1">
      <alignment horizontal="right" vertical="center" wrapText="1"/>
    </xf>
    <xf numFmtId="0" fontId="3" fillId="0" borderId="36" xfId="5" applyFont="1" applyFill="1" applyBorder="1" applyAlignment="1">
      <alignment horizontal="right" vertical="center" wrapText="1"/>
    </xf>
    <xf numFmtId="0" fontId="3" fillId="0" borderId="34" xfId="5" applyFont="1" applyFill="1" applyBorder="1" applyAlignment="1">
      <alignment horizontal="right" vertical="center" wrapText="1"/>
    </xf>
    <xf numFmtId="0" fontId="3" fillId="0" borderId="13" xfId="5" applyFont="1" applyFill="1" applyBorder="1" applyAlignment="1">
      <alignment horizontal="right" vertical="center" wrapText="1"/>
    </xf>
    <xf numFmtId="0" fontId="13" fillId="0" borderId="36" xfId="0" applyFont="1" applyFill="1" applyBorder="1" applyAlignment="1">
      <alignment horizontal="right" vertical="center"/>
    </xf>
    <xf numFmtId="0" fontId="13" fillId="0" borderId="34" xfId="0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right" vertical="center"/>
    </xf>
    <xf numFmtId="0" fontId="3" fillId="0" borderId="12" xfId="5" applyFont="1" applyFill="1" applyBorder="1" applyAlignment="1">
      <alignment horizontal="right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3" fontId="10" fillId="2" borderId="31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3" fontId="10" fillId="2" borderId="32" xfId="0" applyNumberFormat="1" applyFont="1" applyFill="1" applyBorder="1" applyAlignment="1">
      <alignment horizontal="center" vertical="center" wrapText="1"/>
    </xf>
    <xf numFmtId="3" fontId="10" fillId="2" borderId="3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3" fillId="0" borderId="43" xfId="0" quotePrefix="1" applyFont="1" applyFill="1" applyBorder="1" applyAlignment="1">
      <alignment horizontal="right" vertical="center"/>
    </xf>
    <xf numFmtId="0" fontId="3" fillId="0" borderId="44" xfId="0" quotePrefix="1" applyFont="1" applyFill="1" applyBorder="1" applyAlignment="1">
      <alignment horizontal="right" vertical="center"/>
    </xf>
    <xf numFmtId="0" fontId="3" fillId="0" borderId="45" xfId="0" quotePrefix="1" applyFont="1" applyFill="1" applyBorder="1" applyAlignment="1">
      <alignment horizontal="right" vertical="center"/>
    </xf>
    <xf numFmtId="4" fontId="3" fillId="0" borderId="49" xfId="0" applyNumberFormat="1" applyFont="1" applyFill="1" applyBorder="1" applyAlignment="1">
      <alignment horizontal="right" vertical="center"/>
    </xf>
    <xf numFmtId="4" fontId="3" fillId="0" borderId="50" xfId="0" applyNumberFormat="1" applyFont="1" applyFill="1" applyBorder="1" applyAlignment="1">
      <alignment horizontal="right" vertical="center"/>
    </xf>
    <xf numFmtId="4" fontId="3" fillId="0" borderId="29" xfId="0" applyNumberFormat="1" applyFont="1" applyFill="1" applyBorder="1" applyAlignment="1">
      <alignment horizontal="right" vertical="center"/>
    </xf>
    <xf numFmtId="0" fontId="3" fillId="0" borderId="76" xfId="0" applyFont="1" applyFill="1" applyBorder="1" applyAlignment="1">
      <alignment horizontal="right" vertical="center"/>
    </xf>
    <xf numFmtId="0" fontId="3" fillId="0" borderId="77" xfId="0" applyFont="1" applyFill="1" applyBorder="1" applyAlignment="1">
      <alignment horizontal="right" vertical="center"/>
    </xf>
    <xf numFmtId="0" fontId="3" fillId="0" borderId="78" xfId="0" applyFont="1" applyFill="1" applyBorder="1" applyAlignment="1">
      <alignment horizontal="right" vertical="center"/>
    </xf>
    <xf numFmtId="0" fontId="13" fillId="0" borderId="46" xfId="0" applyFont="1" applyFill="1" applyBorder="1" applyAlignment="1">
      <alignment horizontal="right" vertical="center"/>
    </xf>
    <xf numFmtId="0" fontId="13" fillId="0" borderId="37" xfId="0" quotePrefix="1" applyFont="1" applyFill="1" applyBorder="1" applyAlignment="1">
      <alignment horizontal="right" vertical="center"/>
    </xf>
    <xf numFmtId="0" fontId="13" fillId="0" borderId="38" xfId="0" quotePrefix="1" applyFont="1" applyFill="1" applyBorder="1" applyAlignment="1">
      <alignment horizontal="right" vertical="center"/>
    </xf>
    <xf numFmtId="0" fontId="13" fillId="0" borderId="9" xfId="0" quotePrefix="1" applyFont="1" applyFill="1" applyBorder="1" applyAlignment="1">
      <alignment horizontal="right" vertical="center"/>
    </xf>
    <xf numFmtId="0" fontId="3" fillId="0" borderId="66" xfId="0" quotePrefix="1" applyFont="1" applyFill="1" applyBorder="1" applyAlignment="1">
      <alignment horizontal="right" vertical="center"/>
    </xf>
    <xf numFmtId="0" fontId="13" fillId="0" borderId="79" xfId="0" applyFont="1" applyFill="1" applyBorder="1" applyAlignment="1">
      <alignment horizontal="right" vertical="center"/>
    </xf>
    <xf numFmtId="0" fontId="13" fillId="0" borderId="80" xfId="0" applyFont="1" applyFill="1" applyBorder="1" applyAlignment="1">
      <alignment horizontal="right" vertical="center"/>
    </xf>
    <xf numFmtId="0" fontId="13" fillId="0" borderId="81" xfId="0" applyFont="1" applyFill="1" applyBorder="1" applyAlignment="1">
      <alignment horizontal="right" vertical="center"/>
    </xf>
    <xf numFmtId="0" fontId="13" fillId="0" borderId="37" xfId="0" applyFont="1" applyFill="1" applyBorder="1" applyAlignment="1">
      <alignment horizontal="right" vertical="center"/>
    </xf>
    <xf numFmtId="0" fontId="13" fillId="0" borderId="38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 vertical="center" shrinkToFit="1"/>
    </xf>
    <xf numFmtId="3" fontId="10" fillId="2" borderId="28" xfId="0" applyNumberFormat="1" applyFont="1" applyFill="1" applyBorder="1" applyAlignment="1">
      <alignment horizontal="center" vertical="center" shrinkToFit="1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72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71" xfId="0" applyFont="1" applyFill="1" applyBorder="1" applyAlignment="1">
      <alignment horizontal="center" vertical="center" wrapText="1"/>
    </xf>
  </cellXfs>
  <cellStyles count="15">
    <cellStyle name="Comma 2" xfId="1" xr:uid="{00000000-0005-0000-0000-000000000000}"/>
    <cellStyle name="Euro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ΠΡΟΫΠΟΛΟΓΙΣΜΟΣ ΘΕΡΜ-ΛΑΜΙΑ-ΑΥΛΑΚΙ1" xfId="5" xr:uid="{00000000-0005-0000-0000-000005000000}"/>
    <cellStyle name="Percent 2" xfId="6" xr:uid="{00000000-0005-0000-0000-000006000000}"/>
    <cellStyle name="Percent 3" xfId="7" xr:uid="{00000000-0005-0000-0000-000007000000}"/>
    <cellStyle name="Βασικό_ANATEOR" xfId="8" xr:uid="{00000000-0005-0000-0000-000008000000}"/>
    <cellStyle name="Διαχωριστικό χιλιάδων/υποδιαστολή_ΠΙΣΤΟΠ 1" xfId="9" xr:uid="{00000000-0005-0000-0000-000009000000}"/>
    <cellStyle name="Κανονικό 2" xfId="10" xr:uid="{00000000-0005-0000-0000-00000A000000}"/>
    <cellStyle name="Κανονικό 2 2" xfId="11" xr:uid="{00000000-0005-0000-0000-00000B000000}"/>
    <cellStyle name="Κανονικό 3" xfId="12" xr:uid="{00000000-0005-0000-0000-00000C000000}"/>
    <cellStyle name="Ποσοστό 2" xfId="13" xr:uid="{00000000-0005-0000-0000-00000D000000}"/>
    <cellStyle name="Ποσοστό 2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\data2\&#913;&#915;&#937;&#915;&#927;&#931;%20%20&#916;&#921;&#913;&#934;&#927;&#929;&#913;\&#923;&#959;&#947;&#945;&#961;&#953;&#945;&#963;&#956;&#959;&#943;\LOG2''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913;&#957;&#945;&#954;&#964;&#951;&#956;&#941;&#957;&#951;_&#949;&#958;&#969;&#964;&#949;&#961;&#953;&#954;&#942;_&#963;&#973;&#957;&#948;&#949;&#963;&#951;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mon\ilkat\BUDGET\BUDGET%20&#932;&#917;&#935;&#925;&#921;&#922;&#937;&#92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932;&#945;%20&#941;&#947;&#947;&#961;&#945;&#966;&#940;%20&#956;&#959;&#965;\BUDGET\1os%20&#913;&#928;&#917;_R1%20&#933;&#928;&#927;&#923;&#927;&#921;&#928;&#927;&#924;&#917;&#925;&#917;&#93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mon\DBou\&#916;&#953;&#940;&#961;&#952;&#961;&#969;&#963;&#9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ΠΙΣΤΟΠ.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ΓΕΝΙΚΟ ΣΥΝΟΛΟ"/>
      <sheetName val="ΑΠΕ ALL"/>
      <sheetName val="ΑΡΧΙΚΗ ΣΥΜΒΑΣΗ"/>
      <sheetName val="ΣΥΜΠΛΗΡΩΜΑΤΙΚΗ ΣΥΜΒΑΣΗ"/>
      <sheetName val="ΣΥΝΟΠΤΙΚΗ ΠΡΟΜ"/>
      <sheetName val="ΓΕΩΤΕΧΝΙΚΑ"/>
      <sheetName val="ΟΔΟΠΟΙΙΑ"/>
      <sheetName val="ΤΕΧΝΙΚΑ"/>
      <sheetName val="ΤΕΧΝΙΚΑ Α ΤΜΗΜΑΤΟΣ"/>
      <sheetName val="ΤΕΧΝΙΚΑ Β ΤΜΗΜΑΤΟΣ"/>
      <sheetName val="ΥΔΡΑΥΛΙΚΑ"/>
      <sheetName val="ΗΛΕΚΤΡΟΦΩΤΙΣΜΟΣ"/>
      <sheetName val="ΣΗΜΑΝΣΗ"/>
      <sheetName val=" ΠΑΡΑΚΑΜΨΕΙΣ"/>
      <sheetName val="ΑΡΔΕΥΣΗ"/>
      <sheetName val="ΦΥΤΕΥΣΗ"/>
      <sheetName val="ΟΡΓΑΝΑ ΜΕΤΡΗΣΗΣ"/>
      <sheetName val="ΛΟΙΠΕΣ ΕΡΓΑΣΙΕΣ"/>
      <sheetName val="ΔΙΑΡΘΡΩΣΗ"/>
      <sheetName val="ΒΟΗΘΗΤΙΚΟ"/>
      <sheetName val="ΠΙΣΤΟΠΟΙΗΣΗ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 xml:space="preserve">ΕΛΛΗΝΙΚΗ ΔΗΜΟΚΡΑΤΙΑ </v>
          </cell>
          <cell r="AP1" t="str">
            <v>ΕΡΓΟ:</v>
          </cell>
          <cell r="AQ1" t="str">
            <v xml:space="preserve">ΑΥΤΟΚΙΝΗΤΟΔΡΟΜΟΣ ΠΑΘΕ </v>
          </cell>
        </row>
        <row r="2">
          <cell r="B2" t="str">
            <v>Υ.ΠΕ.ΧΩ.ΔΕ / Γ.Γ.Δ.Ε.</v>
          </cell>
          <cell r="AP2" t="str">
            <v>ΤΜΗΜΑ:</v>
          </cell>
          <cell r="AQ2" t="str">
            <v xml:space="preserve">ΚΑΤΑΣΚΕΥΗ ΤΜΗΜΑΤΩΝ ΑΥΤΟΚΙΝΗΤΟΔΡΟΜΟΥ ΑΠΟ Α.Κ. </v>
          </cell>
        </row>
        <row r="3">
          <cell r="B3" t="str">
            <v>Ε.Υ.Δ.Ε. - ΑΥΤΟΚΙΝΗΤΟΔΡΟΜΟΣ  Π.Α.Θ.Ε.</v>
          </cell>
          <cell r="AQ3" t="str">
            <v>ΘΕΡΜΟΠΥΛΩΝ  - ΜΕΧΡΙ ΝΕΑ ΚΟΙΤΗ  ΣΠΕΡΧΕΙΟΥ (Χ.Θ. ΜΕΛΕ-</v>
          </cell>
        </row>
        <row r="4">
          <cell r="B4" t="str">
            <v>ΤΜΗΜΑ ΚΑΤΑΣΚΕΥΩΝ ΛΑΜΙΑΣ</v>
          </cell>
          <cell r="AQ4" t="str">
            <v>ΤΗΣ 18+000  ΕΩΣ Χ.Θ. 26+800 ) ΚΑΙ ΑΠΟ Α.Κ. ΡΟΔΙΤΣΑΣ</v>
          </cell>
        </row>
        <row r="5">
          <cell r="AQ5" t="str">
            <v xml:space="preserve">ΜΕΧΡΙ Α.Κ. ΑΓ. ΜΑΡΙΝΑΣ (Χ.Θ. ΜΕΛΕΤΗΣ 3+500 ΕΩΣ Χ.Θ.  </v>
          </cell>
        </row>
        <row r="6">
          <cell r="AQ6" t="str">
            <v xml:space="preserve"> 12+000), ΩΣ ΕΠΕΚΤΑΣΗ ΤΟΥ ΑΞΟΝΑ  ΠΑΘΕ ΣΤΟ ΤΜΗΜΑ </v>
          </cell>
        </row>
        <row r="7">
          <cell r="AQ7" t="str">
            <v xml:space="preserve">ΣΚΑΡΦΕΙΑ - ΛΑΜΙΑ -ΡΑΧΕΣ </v>
          </cell>
        </row>
        <row r="8">
          <cell r="AP8" t="str">
            <v>ΑΡ.ΕΡΓΟΥ:</v>
          </cell>
          <cell r="AQ8" t="str">
            <v xml:space="preserve"> 2002 ΣΕ 07130043</v>
          </cell>
        </row>
        <row r="9">
          <cell r="AP9" t="str">
            <v>ΑΝΑΔΟΧΟΣ :</v>
          </cell>
          <cell r="AQ9" t="str">
            <v>ΚΟΙΝΟΠΡΑΞΙΑ ΑΘΗΝΑ Α.Τ.Ε - ΜΗΧΑΝΙΚΗ Α.Ε.</v>
          </cell>
        </row>
        <row r="10">
          <cell r="A10" t="str">
            <v>ΣΥΓΚΕΝΤΡΩΤΙΚΟΣ  ΠΡΟΜΕΤΡΗΤΙΚΟΣ  ΠΙΝΑΚΑΣ 1ου ΑΠΕ</v>
          </cell>
        </row>
        <row r="11">
          <cell r="AZ11" t="str">
            <v>ΤΑ ΡΟΖ ΚΕΛΙΑ ΔΙΑΒΑΖΟΥΝ ΚΑΙ ΗΜΙΤΕΛΕΙΣ-ΕΠΕΙΓΟΥΣΕΣ ΕΡΓΑΣΙΕΣ</v>
          </cell>
        </row>
        <row r="12">
          <cell r="A12" t="str">
            <v>ΑΡΘΡΟ ΤΙΜΟΛ.</v>
          </cell>
          <cell r="B12" t="str">
            <v>Ε Ν Δ Ε Ι Ξ Η  Ε Ρ Γ Α Σ Ι Ω Ν</v>
          </cell>
          <cell r="C12" t="str">
            <v>M.M.</v>
          </cell>
          <cell r="D12" t="str">
            <v>ΑΠΕ</v>
          </cell>
          <cell r="E12" t="str">
            <v>ΓΕΩΤΕΧΝΙΚΑ</v>
          </cell>
          <cell r="I12" t="str">
            <v>ΟΔΟΠΟΙΙΑ</v>
          </cell>
          <cell r="M12" t="str">
            <v>ΤΕΧΝΙΚΑ</v>
          </cell>
          <cell r="Q12" t="str">
            <v>YΔΡΑΥΛΙΚΑ</v>
          </cell>
          <cell r="T12" t="str">
            <v>ΣΗΜΑΝΣΗ</v>
          </cell>
          <cell r="W12" t="str">
            <v>ΑΡΔΕΥΣΗ</v>
          </cell>
          <cell r="Z12" t="str">
            <v>ΦΥΤΕΥΣΗ</v>
          </cell>
          <cell r="AD12" t="str">
            <v>Η/Μ</v>
          </cell>
          <cell r="AG12" t="str">
            <v>ΠΑΡΑΚΑΜΨΕΙΣ</v>
          </cell>
          <cell r="AJ12" t="str">
            <v>ΟΡΓΑΝΑ ΜΕΤΡΗΣΕΩΝ</v>
          </cell>
          <cell r="AM12" t="str">
            <v>ΛΟΙΠΕΣ ΕΡΓΑΣΙΕΣ</v>
          </cell>
          <cell r="AP12" t="str">
            <v>ΣΥΝΟΛΟ</v>
          </cell>
          <cell r="AQ12" t="str">
            <v>ΣΤΡΟΓ/ΣΗ</v>
          </cell>
          <cell r="AR12" t="str">
            <v>ΤΕΛΙΚΕΣ ΠΟΣΟΤΗΤΕΣ</v>
          </cell>
          <cell r="AS12" t="str">
            <v>ΑΡΧΙΚΗ ΣΥΜΒΑΣΗ</v>
          </cell>
          <cell r="AT12" t="str">
            <v>ΣΥΜΠΛ/ΚΗ ΣΥΜΒΑΣΗ</v>
          </cell>
          <cell r="AV12" t="str">
            <v>ΣΥΜΒΑΤΙΚΕΣ ΠΟΣΟΤΗΤΕΣ</v>
          </cell>
          <cell r="AW12" t="str">
            <v>ΠΟΣΟΤΗΤΕΣ ΑΠΌ ΕΠΕΙΓΟΥΣΕΣ ΠΡΟΣΘΕΤΕΣ ΕΡΓΑΣΙΕΣ (ΛΜ/ΦΚΛΜ07.00/ΣΥ3/2327)</v>
          </cell>
          <cell r="AX12" t="str">
            <v>ΣΥΝΟΛΟ ΣΥΜΒΑΣΗΣ &amp; ΕΠΕΙΓΟΥΣΩΝ</v>
          </cell>
          <cell r="AZ12" t="str">
            <v>28Η ΠΙΣΤΟΠΟΙΗΣΗ</v>
          </cell>
          <cell r="BA12" t="str">
            <v>ΥΠΟΛΟΙΠΟΜΕΝΕΣ ΠΡΟΣ ΕΚΤΕΛΕΣΗ ΠΟΣΟΤΗΤΕΣ</v>
          </cell>
        </row>
        <row r="14">
          <cell r="E14" t="str">
            <v>Α.  ΤΜΗΜΑ</v>
          </cell>
          <cell r="F14" t="str">
            <v>Β.  ΤΜΗΜΑ</v>
          </cell>
          <cell r="G14" t="str">
            <v>ΣΥΝΟΛΟ</v>
          </cell>
          <cell r="H14" t="str">
            <v>ΣΥΝΟΛΟ 
1ης ΣΣ</v>
          </cell>
          <cell r="I14" t="str">
            <v>Α.  ΤΜΗΜΑ</v>
          </cell>
          <cell r="J14" t="str">
            <v>Β.  ΤΜΗΜΑ</v>
          </cell>
          <cell r="K14" t="str">
            <v>ΣΥΝΟΛΟ</v>
          </cell>
          <cell r="L14" t="str">
            <v>ΣΥΝΟΛΟ 
1ης ΣΣ</v>
          </cell>
          <cell r="M14" t="str">
            <v>Α.  ΤΜΗΜΑ</v>
          </cell>
          <cell r="N14" t="str">
            <v>Β.  ΤΜΗΜΑ</v>
          </cell>
          <cell r="O14" t="str">
            <v>ΣΥΝΟΛΟ</v>
          </cell>
          <cell r="P14" t="str">
            <v>ΣΥΝΟΛΟ 
1ης ΣΣ</v>
          </cell>
          <cell r="Q14" t="str">
            <v>Α.  ΤΜΗΜΑ</v>
          </cell>
          <cell r="R14" t="str">
            <v>Β.  ΤΜΗΜΑ</v>
          </cell>
          <cell r="S14" t="str">
            <v>ΣΥΝΟΛΟ</v>
          </cell>
          <cell r="T14" t="str">
            <v>Α.  ΤΜΗΜΑ</v>
          </cell>
          <cell r="U14" t="str">
            <v>Β.  ΤΜΗΜΑ</v>
          </cell>
          <cell r="V14" t="str">
            <v>ΣΥΝΟΛΟ</v>
          </cell>
          <cell r="W14" t="str">
            <v>Α.  ΤΜΗΜΑ</v>
          </cell>
          <cell r="X14" t="str">
            <v>Β.  ΤΜΗΜΑ</v>
          </cell>
          <cell r="Y14" t="str">
            <v>ΣΥΝΟΛΟ</v>
          </cell>
          <cell r="Z14" t="str">
            <v>Α.  ΤΜΗΜΑ</v>
          </cell>
          <cell r="AA14" t="str">
            <v>Β.  ΤΜΗΜΑ</v>
          </cell>
          <cell r="AB14" t="str">
            <v>ΦΥΤΕΥΣΗ ΚΟΜΒΩΝ</v>
          </cell>
          <cell r="AC14" t="str">
            <v>ΣΥΝΟΛΟ</v>
          </cell>
          <cell r="AD14" t="str">
            <v>Α.  ΤΜΗΜΑ</v>
          </cell>
          <cell r="AE14" t="str">
            <v>Β.  ΤΜΗΜΑ</v>
          </cell>
          <cell r="AF14" t="str">
            <v>ΣΥΝΟΛΟ</v>
          </cell>
          <cell r="AG14" t="str">
            <v>Α.  ΤΜΗΜΑ</v>
          </cell>
          <cell r="AH14" t="str">
            <v>Β.  ΤΜΗΜΑ</v>
          </cell>
          <cell r="AI14" t="str">
            <v>ΣΥΝΟΛΟ</v>
          </cell>
          <cell r="AJ14" t="str">
            <v>Α.  ΤΜΗΜΑ</v>
          </cell>
          <cell r="AK14" t="str">
            <v>Β.  ΤΜΗΜΑ</v>
          </cell>
          <cell r="AL14" t="str">
            <v>ΣΥΝΟΛΟ</v>
          </cell>
          <cell r="AM14" t="str">
            <v>Α.  ΤΜΗΜΑ</v>
          </cell>
          <cell r="AN14" t="str">
            <v>Β.  ΤΜΗΜΑ</v>
          </cell>
          <cell r="AO14" t="str">
            <v>ΣΥΝΟΛΟ</v>
          </cell>
        </row>
        <row r="16">
          <cell r="B16" t="str">
            <v>ΟΜΑΔΑ  Α.   ΧΩΜΑΤΟΥΡΓΙΚΑ</v>
          </cell>
          <cell r="S16" t="str">
            <v/>
          </cell>
          <cell r="Y16" t="str">
            <v/>
          </cell>
          <cell r="AC16" t="str">
            <v/>
          </cell>
          <cell r="AF16" t="str">
            <v/>
          </cell>
          <cell r="AI16" t="str">
            <v/>
          </cell>
          <cell r="AL16" t="str">
            <v/>
          </cell>
          <cell r="AO16" t="str">
            <v/>
          </cell>
          <cell r="AV16" t="str">
            <v/>
          </cell>
          <cell r="AX16" t="str">
            <v/>
          </cell>
          <cell r="AZ16" t="str">
            <v/>
          </cell>
          <cell r="BA16" t="str">
            <v/>
          </cell>
        </row>
        <row r="17">
          <cell r="A17" t="str">
            <v>Α-1</v>
          </cell>
          <cell r="B17" t="str">
            <v>Εκσκαφές χαλαρών εδαφών.</v>
          </cell>
          <cell r="C17" t="str">
            <v>μ3</v>
          </cell>
          <cell r="D17">
            <v>359371.87</v>
          </cell>
          <cell r="E17">
            <v>1091.8699999999999</v>
          </cell>
          <cell r="F17" t="str">
            <v/>
          </cell>
          <cell r="G17">
            <v>1091.8699999999999</v>
          </cell>
          <cell r="I17">
            <v>187673</v>
          </cell>
          <cell r="J17">
            <v>154825</v>
          </cell>
          <cell r="K17">
            <v>342498</v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>
            <v>10250</v>
          </cell>
          <cell r="AH17">
            <v>5532</v>
          </cell>
          <cell r="AI17">
            <v>15782</v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>
            <v>359371.87</v>
          </cell>
          <cell r="AQ17">
            <v>10628.130000000005</v>
          </cell>
          <cell r="AR17">
            <v>370000</v>
          </cell>
          <cell r="AS17">
            <v>370000</v>
          </cell>
          <cell r="AT17">
            <v>0</v>
          </cell>
          <cell r="AU17" t="str">
            <v>ok</v>
          </cell>
          <cell r="AV17" t="e">
            <v>#REF!</v>
          </cell>
          <cell r="AX17" t="str">
            <v/>
          </cell>
          <cell r="AZ17">
            <v>195900</v>
          </cell>
          <cell r="BA17">
            <v>174100</v>
          </cell>
          <cell r="BB17" t="str">
            <v>ok</v>
          </cell>
        </row>
        <row r="18">
          <cell r="A18" t="str">
            <v>A-2</v>
          </cell>
          <cell r="B18" t="str">
            <v>Γενικές εκσκαφές σε κάθε είδους έδαφος</v>
          </cell>
          <cell r="E18" t="str">
            <v/>
          </cell>
          <cell r="F18" t="str">
            <v/>
          </cell>
          <cell r="G18" t="str">
            <v/>
          </cell>
          <cell r="I18" t="str">
            <v/>
          </cell>
          <cell r="J18" t="str">
            <v/>
          </cell>
          <cell r="K18" t="str">
            <v/>
          </cell>
          <cell r="M18" t="str">
            <v/>
          </cell>
          <cell r="N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S18" t="str">
            <v/>
          </cell>
          <cell r="AT18" t="str">
            <v/>
          </cell>
          <cell r="AU18" t="str">
            <v>ok</v>
          </cell>
          <cell r="AV18" t="str">
            <v/>
          </cell>
          <cell r="AX18" t="str">
            <v/>
          </cell>
          <cell r="AZ18" t="str">
            <v/>
          </cell>
          <cell r="BA18" t="str">
            <v/>
          </cell>
          <cell r="BB18" t="str">
            <v>ok</v>
          </cell>
        </row>
        <row r="19">
          <cell r="A19" t="str">
            <v>A-2.1</v>
          </cell>
          <cell r="B19" t="str">
            <v>Γενικές εκσκαφές γαιώδεις και ημιβραχώδεις</v>
          </cell>
          <cell r="C19" t="str">
            <v>μ3</v>
          </cell>
          <cell r="D19">
            <v>1309470</v>
          </cell>
          <cell r="E19">
            <v>386721</v>
          </cell>
          <cell r="F19">
            <v>54145</v>
          </cell>
          <cell r="G19">
            <v>440866</v>
          </cell>
          <cell r="I19">
            <v>341500</v>
          </cell>
          <cell r="J19">
            <v>338627</v>
          </cell>
          <cell r="K19">
            <v>680127</v>
          </cell>
          <cell r="M19">
            <v>70196</v>
          </cell>
          <cell r="N19">
            <v>78280</v>
          </cell>
          <cell r="O19">
            <v>148476</v>
          </cell>
          <cell r="P19">
            <v>8848</v>
          </cell>
          <cell r="Q19" t="str">
            <v/>
          </cell>
          <cell r="R19">
            <v>21542</v>
          </cell>
          <cell r="S19">
            <v>21542</v>
          </cell>
          <cell r="V19" t="str">
            <v/>
          </cell>
          <cell r="W19">
            <v>163</v>
          </cell>
          <cell r="X19">
            <v>163</v>
          </cell>
          <cell r="Y19">
            <v>326</v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>
            <v>15280</v>
          </cell>
          <cell r="AH19">
            <v>2853</v>
          </cell>
          <cell r="AI19">
            <v>18133</v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>
            <v>1309470</v>
          </cell>
          <cell r="AQ19">
            <v>20530</v>
          </cell>
          <cell r="AR19">
            <v>1330000</v>
          </cell>
          <cell r="AS19">
            <v>1321152</v>
          </cell>
          <cell r="AT19">
            <v>8848</v>
          </cell>
          <cell r="AU19" t="str">
            <v>ok</v>
          </cell>
          <cell r="AV19" t="e">
            <v>#REF!</v>
          </cell>
          <cell r="AX19" t="str">
            <v/>
          </cell>
          <cell r="AZ19">
            <v>586300</v>
          </cell>
          <cell r="BA19">
            <v>743700</v>
          </cell>
          <cell r="BB19" t="str">
            <v>ok</v>
          </cell>
        </row>
        <row r="20">
          <cell r="A20" t="str">
            <v>Α-2.2</v>
          </cell>
          <cell r="B20" t="str">
            <v>Γενικές εκσκαφές βραχώδεις</v>
          </cell>
          <cell r="C20" t="str">
            <v>μ3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J20" t="str">
            <v/>
          </cell>
          <cell r="K20" t="str">
            <v/>
          </cell>
          <cell r="M20" t="str">
            <v/>
          </cell>
          <cell r="N20" t="str">
            <v/>
          </cell>
          <cell r="O20" t="str">
            <v/>
          </cell>
          <cell r="P20">
            <v>0</v>
          </cell>
          <cell r="Q20" t="str">
            <v/>
          </cell>
          <cell r="R20" t="str">
            <v/>
          </cell>
          <cell r="S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>
            <v>0</v>
          </cell>
          <cell r="AQ20">
            <v>1000</v>
          </cell>
          <cell r="AR20">
            <v>1000</v>
          </cell>
          <cell r="AS20">
            <v>1000</v>
          </cell>
          <cell r="AT20">
            <v>0</v>
          </cell>
          <cell r="AU20" t="str">
            <v>ok</v>
          </cell>
          <cell r="AV20" t="e">
            <v>#REF!</v>
          </cell>
          <cell r="AX20" t="str">
            <v/>
          </cell>
          <cell r="AZ20">
            <v>0</v>
          </cell>
          <cell r="BA20">
            <v>1000</v>
          </cell>
          <cell r="BB20" t="str">
            <v>ok</v>
          </cell>
        </row>
        <row r="21">
          <cell r="A21" t="str">
            <v>Α-3</v>
          </cell>
          <cell r="B21" t="str">
            <v>Καθαίρεση κτισμάτων</v>
          </cell>
          <cell r="C21" t="str">
            <v>μ3</v>
          </cell>
          <cell r="D21">
            <v>3000</v>
          </cell>
          <cell r="E21" t="str">
            <v/>
          </cell>
          <cell r="F21" t="str">
            <v/>
          </cell>
          <cell r="G21" t="str">
            <v/>
          </cell>
          <cell r="I21">
            <v>1500</v>
          </cell>
          <cell r="J21">
            <v>1500</v>
          </cell>
          <cell r="K21">
            <v>3000</v>
          </cell>
          <cell r="M21" t="str">
            <v/>
          </cell>
          <cell r="N21" t="str">
            <v/>
          </cell>
          <cell r="O21" t="str">
            <v/>
          </cell>
          <cell r="P21">
            <v>0</v>
          </cell>
          <cell r="Q21" t="str">
            <v/>
          </cell>
          <cell r="R21" t="str">
            <v/>
          </cell>
          <cell r="S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>
            <v>3000</v>
          </cell>
          <cell r="AQ21">
            <v>0</v>
          </cell>
          <cell r="AR21">
            <v>3000</v>
          </cell>
          <cell r="AS21">
            <v>3000</v>
          </cell>
          <cell r="AT21">
            <v>0</v>
          </cell>
          <cell r="AU21" t="str">
            <v>ok</v>
          </cell>
          <cell r="AV21" t="e">
            <v>#REF!</v>
          </cell>
          <cell r="AX21" t="str">
            <v/>
          </cell>
          <cell r="AZ21">
            <v>31</v>
          </cell>
          <cell r="BA21">
            <v>2969</v>
          </cell>
          <cell r="BB21" t="str">
            <v>ok</v>
          </cell>
        </row>
        <row r="22">
          <cell r="A22" t="str">
            <v>Α-4</v>
          </cell>
          <cell r="B22" t="str">
            <v>Καθαίρεση άοπλων σκυροδεμάτων και λιθοδομών</v>
          </cell>
          <cell r="C22" t="str">
            <v>μ3</v>
          </cell>
          <cell r="D22">
            <v>7028</v>
          </cell>
          <cell r="E22" t="str">
            <v/>
          </cell>
          <cell r="F22" t="str">
            <v/>
          </cell>
          <cell r="G22" t="str">
            <v/>
          </cell>
          <cell r="I22" t="str">
            <v/>
          </cell>
          <cell r="J22" t="str">
            <v/>
          </cell>
          <cell r="K22" t="str">
            <v/>
          </cell>
          <cell r="M22">
            <v>3128</v>
          </cell>
          <cell r="N22">
            <v>3900</v>
          </cell>
          <cell r="O22">
            <v>7028</v>
          </cell>
          <cell r="P22">
            <v>0</v>
          </cell>
          <cell r="Q22" t="str">
            <v/>
          </cell>
          <cell r="R22" t="str">
            <v/>
          </cell>
          <cell r="S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>
            <v>7028</v>
          </cell>
          <cell r="AQ22">
            <v>22</v>
          </cell>
          <cell r="AR22">
            <v>7050</v>
          </cell>
          <cell r="AS22">
            <v>7050</v>
          </cell>
          <cell r="AT22">
            <v>0</v>
          </cell>
          <cell r="AU22" t="str">
            <v>ok</v>
          </cell>
          <cell r="AV22" t="e">
            <v>#REF!</v>
          </cell>
          <cell r="AX22" t="str">
            <v/>
          </cell>
          <cell r="AZ22">
            <v>500</v>
          </cell>
          <cell r="BA22">
            <v>6550</v>
          </cell>
          <cell r="BB22" t="str">
            <v>ok</v>
          </cell>
        </row>
        <row r="23">
          <cell r="A23" t="str">
            <v>A-5</v>
          </cell>
          <cell r="B23" t="str">
            <v>Καθαίρεση οπλισμένων σκυροδεμάτων</v>
          </cell>
          <cell r="C23" t="str">
            <v>μ3</v>
          </cell>
          <cell r="D23">
            <v>7896</v>
          </cell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  <cell r="M23">
            <v>4631</v>
          </cell>
          <cell r="N23">
            <v>3244</v>
          </cell>
          <cell r="O23">
            <v>7875</v>
          </cell>
          <cell r="P23">
            <v>0</v>
          </cell>
          <cell r="Q23" t="str">
            <v/>
          </cell>
          <cell r="R23">
            <v>21</v>
          </cell>
          <cell r="S23">
            <v>21</v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>
            <v>7896</v>
          </cell>
          <cell r="AQ23">
            <v>104</v>
          </cell>
          <cell r="AR23">
            <v>8000</v>
          </cell>
          <cell r="AS23">
            <v>8000</v>
          </cell>
          <cell r="AT23">
            <v>0</v>
          </cell>
          <cell r="AU23" t="str">
            <v>ok</v>
          </cell>
          <cell r="AV23" t="e">
            <v>#REF!</v>
          </cell>
          <cell r="AX23" t="str">
            <v/>
          </cell>
          <cell r="AZ23">
            <v>4350</v>
          </cell>
          <cell r="BA23">
            <v>3650</v>
          </cell>
          <cell r="BB23" t="str">
            <v>ok</v>
          </cell>
        </row>
        <row r="24">
          <cell r="A24" t="str">
            <v>Α-6</v>
          </cell>
          <cell r="B24" t="str">
            <v>Καθαρισμός και μόρφωση τάφρου τριγωνικής διατομής σε κάθε είδους έδαφος</v>
          </cell>
          <cell r="C24" t="str">
            <v>μ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K24" t="str">
            <v/>
          </cell>
          <cell r="M24" t="str">
            <v/>
          </cell>
          <cell r="N24" t="str">
            <v/>
          </cell>
          <cell r="O24" t="str">
            <v/>
          </cell>
          <cell r="P24">
            <v>0</v>
          </cell>
          <cell r="Q24" t="str">
            <v/>
          </cell>
          <cell r="R24" t="str">
            <v/>
          </cell>
          <cell r="S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>
            <v>0</v>
          </cell>
          <cell r="AQ24">
            <v>8000</v>
          </cell>
          <cell r="AR24">
            <v>8000</v>
          </cell>
          <cell r="AS24">
            <v>8000</v>
          </cell>
          <cell r="AT24">
            <v>0</v>
          </cell>
          <cell r="AU24" t="str">
            <v>ok</v>
          </cell>
          <cell r="AV24" t="e">
            <v>#REF!</v>
          </cell>
          <cell r="AX24" t="str">
            <v/>
          </cell>
          <cell r="AZ24">
            <v>0</v>
          </cell>
          <cell r="BA24">
            <v>8000</v>
          </cell>
          <cell r="BB24" t="str">
            <v>ok</v>
          </cell>
        </row>
        <row r="25">
          <cell r="A25" t="str">
            <v>Α-7</v>
          </cell>
          <cell r="B25" t="str">
            <v>Καθαρισμός οχετών ανοίγματος μέχρι και 3,00μ.</v>
          </cell>
          <cell r="C25" t="str">
            <v>μ</v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  <cell r="M25" t="str">
            <v/>
          </cell>
          <cell r="N25" t="str">
            <v/>
          </cell>
          <cell r="O25" t="str">
            <v/>
          </cell>
          <cell r="P25">
            <v>0</v>
          </cell>
          <cell r="Q25" t="str">
            <v/>
          </cell>
          <cell r="R25" t="str">
            <v/>
          </cell>
          <cell r="S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>
            <v>0</v>
          </cell>
          <cell r="AQ25">
            <v>50</v>
          </cell>
          <cell r="AR25">
            <v>50</v>
          </cell>
          <cell r="AS25">
            <v>50</v>
          </cell>
          <cell r="AT25">
            <v>0</v>
          </cell>
          <cell r="AU25" t="str">
            <v>ok</v>
          </cell>
          <cell r="AV25" t="e">
            <v>#REF!</v>
          </cell>
          <cell r="AX25" t="str">
            <v/>
          </cell>
          <cell r="AZ25">
            <v>0</v>
          </cell>
          <cell r="BA25">
            <v>50</v>
          </cell>
          <cell r="BB25" t="str">
            <v>ok</v>
          </cell>
        </row>
        <row r="26">
          <cell r="A26" t="str">
            <v>Α-8</v>
          </cell>
          <cell r="B26" t="str">
            <v>Άρση καταπτώσεων σε κάθε είδους έδαφος</v>
          </cell>
          <cell r="C26" t="str">
            <v>μ3</v>
          </cell>
          <cell r="D26">
            <v>500</v>
          </cell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  <cell r="M26">
            <v>500</v>
          </cell>
          <cell r="N26" t="str">
            <v/>
          </cell>
          <cell r="O26">
            <v>500</v>
          </cell>
          <cell r="P26">
            <v>0</v>
          </cell>
          <cell r="Q26" t="str">
            <v/>
          </cell>
          <cell r="R26" t="str">
            <v/>
          </cell>
          <cell r="S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>
            <v>500</v>
          </cell>
          <cell r="AQ26">
            <v>0</v>
          </cell>
          <cell r="AR26">
            <v>500</v>
          </cell>
          <cell r="AS26">
            <v>500</v>
          </cell>
          <cell r="AT26">
            <v>0</v>
          </cell>
          <cell r="AU26" t="str">
            <v>ok</v>
          </cell>
          <cell r="AV26" t="e">
            <v>#REF!</v>
          </cell>
          <cell r="AX26" t="str">
            <v/>
          </cell>
          <cell r="AZ26">
            <v>50</v>
          </cell>
          <cell r="BA26">
            <v>450</v>
          </cell>
          <cell r="BB26" t="str">
            <v>ok</v>
          </cell>
        </row>
        <row r="27">
          <cell r="A27" t="str">
            <v>Α-9</v>
          </cell>
          <cell r="B27" t="str">
            <v>Προμήθεια δανείων επί τόπου του έργου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K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S27" t="str">
            <v/>
          </cell>
          <cell r="AT27" t="str">
            <v/>
          </cell>
          <cell r="AU27" t="str">
            <v>ok</v>
          </cell>
          <cell r="AV27" t="str">
            <v/>
          </cell>
          <cell r="AX27" t="str">
            <v/>
          </cell>
          <cell r="AZ27" t="str">
            <v/>
          </cell>
          <cell r="BA27" t="str">
            <v/>
          </cell>
          <cell r="BB27" t="str">
            <v>ok</v>
          </cell>
        </row>
        <row r="28">
          <cell r="A28" t="str">
            <v>Α-9.1</v>
          </cell>
          <cell r="B28" t="str">
            <v xml:space="preserve">Συνήθη δάνεια υλικών Κατηγορίας Ε1, Ε2, Ε3 και Ε4 για την κατασκευή του πυρήνα και του θεμελίου γαιωδών επιχωμάτων μετά της μεταφοράς από οποιαδήποτε απόσταση  </v>
          </cell>
          <cell r="C28" t="str">
            <v>μ3</v>
          </cell>
          <cell r="D28">
            <v>1818534</v>
          </cell>
          <cell r="E28">
            <v>389838</v>
          </cell>
          <cell r="F28">
            <v>52957</v>
          </cell>
          <cell r="G28">
            <v>442795</v>
          </cell>
          <cell r="I28">
            <v>756195</v>
          </cell>
          <cell r="J28">
            <v>540164</v>
          </cell>
          <cell r="K28">
            <v>1296359</v>
          </cell>
          <cell r="M28" t="str">
            <v/>
          </cell>
          <cell r="N28">
            <v>8080</v>
          </cell>
          <cell r="O28">
            <v>8080</v>
          </cell>
          <cell r="P28">
            <v>0</v>
          </cell>
          <cell r="Q28" t="str">
            <v/>
          </cell>
          <cell r="R28" t="str">
            <v/>
          </cell>
          <cell r="S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>
            <v>55300</v>
          </cell>
          <cell r="AH28">
            <v>16000</v>
          </cell>
          <cell r="AI28">
            <v>71300</v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>
            <v>1818534</v>
          </cell>
          <cell r="AQ28">
            <v>81466</v>
          </cell>
          <cell r="AR28">
            <v>1900000</v>
          </cell>
          <cell r="AS28">
            <v>1900000</v>
          </cell>
          <cell r="AT28">
            <v>0</v>
          </cell>
          <cell r="AU28" t="str">
            <v>ok</v>
          </cell>
          <cell r="AV28" t="e">
            <v>#REF!</v>
          </cell>
          <cell r="AX28" t="str">
            <v/>
          </cell>
          <cell r="AZ28">
            <v>1291300</v>
          </cell>
          <cell r="BA28">
            <v>608700</v>
          </cell>
          <cell r="BB28" t="str">
            <v>ok</v>
          </cell>
        </row>
        <row r="29">
          <cell r="A29" t="str">
            <v>Α-9.2</v>
          </cell>
          <cell r="B29" t="str">
            <v>Δάνεια επίλεκτα κατηγορίας Ε4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K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S29" t="str">
            <v/>
          </cell>
          <cell r="AT29" t="str">
            <v/>
          </cell>
          <cell r="AU29" t="str">
            <v>ok</v>
          </cell>
          <cell r="AV29" t="str">
            <v/>
          </cell>
          <cell r="AX29" t="str">
            <v/>
          </cell>
          <cell r="AZ29" t="str">
            <v/>
          </cell>
          <cell r="BA29" t="str">
            <v/>
          </cell>
          <cell r="BB29" t="str">
            <v>ok</v>
          </cell>
        </row>
        <row r="30">
          <cell r="A30" t="str">
            <v>Α-9.2.1</v>
          </cell>
          <cell r="B30" t="str">
            <v>Δάνεια Ε4 συλλεκτά κατόπιν διαλογής</v>
          </cell>
          <cell r="C30" t="str">
            <v>μ3</v>
          </cell>
          <cell r="D30">
            <v>114980</v>
          </cell>
          <cell r="E30" t="str">
            <v/>
          </cell>
          <cell r="F30" t="str">
            <v/>
          </cell>
          <cell r="G30" t="str">
            <v/>
          </cell>
          <cell r="I30">
            <v>66269</v>
          </cell>
          <cell r="J30">
            <v>48711</v>
          </cell>
          <cell r="K30">
            <v>114980</v>
          </cell>
          <cell r="M30" t="str">
            <v/>
          </cell>
          <cell r="N30" t="str">
            <v/>
          </cell>
          <cell r="O30" t="str">
            <v/>
          </cell>
          <cell r="P30">
            <v>0</v>
          </cell>
          <cell r="Q30" t="str">
            <v/>
          </cell>
          <cell r="R30" t="str">
            <v/>
          </cell>
          <cell r="S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>
            <v>114980</v>
          </cell>
          <cell r="AQ30">
            <v>5020</v>
          </cell>
          <cell r="AR30">
            <v>120000</v>
          </cell>
          <cell r="AS30">
            <v>120000</v>
          </cell>
          <cell r="AT30">
            <v>0</v>
          </cell>
          <cell r="AU30" t="str">
            <v>ok</v>
          </cell>
          <cell r="AV30" t="e">
            <v>#REF!</v>
          </cell>
          <cell r="AX30" t="str">
            <v/>
          </cell>
          <cell r="AZ30">
            <v>96300</v>
          </cell>
          <cell r="BA30">
            <v>23700</v>
          </cell>
          <cell r="BB30" t="str">
            <v>ok</v>
          </cell>
        </row>
        <row r="31">
          <cell r="A31" t="str">
            <v>Α-9.2.2</v>
          </cell>
          <cell r="B31" t="str">
            <v>Δάνεια Ε4 θραυστών επίλεκτων υλικών λατομείου</v>
          </cell>
          <cell r="C31" t="str">
            <v>μ3</v>
          </cell>
          <cell r="D31">
            <v>189650</v>
          </cell>
          <cell r="E31" t="str">
            <v/>
          </cell>
          <cell r="F31" t="str">
            <v/>
          </cell>
          <cell r="G31" t="str">
            <v/>
          </cell>
          <cell r="I31">
            <v>92978</v>
          </cell>
          <cell r="J31">
            <v>81788</v>
          </cell>
          <cell r="K31">
            <v>174766</v>
          </cell>
          <cell r="M31">
            <v>6534</v>
          </cell>
          <cell r="N31">
            <v>7005</v>
          </cell>
          <cell r="O31">
            <v>13539</v>
          </cell>
          <cell r="P31">
            <v>0</v>
          </cell>
          <cell r="Q31" t="str">
            <v/>
          </cell>
          <cell r="R31">
            <v>177</v>
          </cell>
          <cell r="S31">
            <v>177</v>
          </cell>
          <cell r="V31" t="str">
            <v/>
          </cell>
          <cell r="W31">
            <v>107</v>
          </cell>
          <cell r="X31">
            <v>107</v>
          </cell>
          <cell r="Y31">
            <v>214</v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>
            <v>954</v>
          </cell>
          <cell r="AI31">
            <v>954</v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>
            <v>189650</v>
          </cell>
          <cell r="AQ31">
            <v>10350</v>
          </cell>
          <cell r="AR31">
            <v>200000</v>
          </cell>
          <cell r="AS31">
            <v>200000</v>
          </cell>
          <cell r="AT31">
            <v>0</v>
          </cell>
          <cell r="AU31" t="str">
            <v>ok</v>
          </cell>
          <cell r="AV31" t="e">
            <v>#REF!</v>
          </cell>
          <cell r="AX31" t="str">
            <v/>
          </cell>
          <cell r="AZ31">
            <v>200000</v>
          </cell>
          <cell r="BA31">
            <v>0</v>
          </cell>
          <cell r="BB31" t="str">
            <v>ok</v>
          </cell>
        </row>
        <row r="32">
          <cell r="A32" t="str">
            <v>Α-10</v>
          </cell>
          <cell r="B32" t="str">
            <v>Κατασκευή λιθορριπής</v>
          </cell>
          <cell r="E32" t="str">
            <v/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K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S32" t="str">
            <v/>
          </cell>
          <cell r="AT32" t="str">
            <v/>
          </cell>
          <cell r="AU32" t="str">
            <v>ok</v>
          </cell>
          <cell r="AV32" t="str">
            <v/>
          </cell>
          <cell r="AX32" t="str">
            <v/>
          </cell>
          <cell r="AZ32" t="str">
            <v/>
          </cell>
          <cell r="BA32" t="str">
            <v/>
          </cell>
          <cell r="BB32" t="str">
            <v>ok</v>
          </cell>
        </row>
        <row r="33">
          <cell r="A33" t="str">
            <v>Α-10.1</v>
          </cell>
          <cell r="B33" t="str">
            <v>Με συλλεκτά υλικά</v>
          </cell>
          <cell r="C33" t="str">
            <v>μ3</v>
          </cell>
          <cell r="D33">
            <v>26673</v>
          </cell>
          <cell r="E33" t="str">
            <v/>
          </cell>
          <cell r="F33" t="str">
            <v/>
          </cell>
          <cell r="G33" t="str">
            <v/>
          </cell>
          <cell r="I33">
            <v>16761</v>
          </cell>
          <cell r="J33">
            <v>9912</v>
          </cell>
          <cell r="K33">
            <v>26673</v>
          </cell>
          <cell r="M33" t="str">
            <v/>
          </cell>
          <cell r="N33" t="str">
            <v/>
          </cell>
          <cell r="O33" t="str">
            <v/>
          </cell>
          <cell r="P33">
            <v>0</v>
          </cell>
          <cell r="Q33" t="str">
            <v/>
          </cell>
          <cell r="R33" t="str">
            <v/>
          </cell>
          <cell r="S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>
            <v>26673</v>
          </cell>
          <cell r="AQ33">
            <v>13327</v>
          </cell>
          <cell r="AR33">
            <v>40000</v>
          </cell>
          <cell r="AS33">
            <v>40000</v>
          </cell>
          <cell r="AT33">
            <v>0</v>
          </cell>
          <cell r="AU33" t="str">
            <v>ok</v>
          </cell>
          <cell r="AV33" t="e">
            <v>#REF!</v>
          </cell>
          <cell r="AX33" t="str">
            <v/>
          </cell>
          <cell r="AZ33">
            <v>100</v>
          </cell>
          <cell r="BA33">
            <v>39900</v>
          </cell>
          <cell r="BB33" t="str">
            <v>ok</v>
          </cell>
        </row>
        <row r="34">
          <cell r="A34" t="str">
            <v>Α-10.2</v>
          </cell>
          <cell r="B34" t="str">
            <v>Με θραυστά υλικά</v>
          </cell>
          <cell r="C34" t="str">
            <v>μ3</v>
          </cell>
          <cell r="D34">
            <v>194</v>
          </cell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  <cell r="M34" t="str">
            <v/>
          </cell>
          <cell r="N34" t="str">
            <v/>
          </cell>
          <cell r="O34" t="str">
            <v/>
          </cell>
          <cell r="P34">
            <v>0</v>
          </cell>
          <cell r="Q34">
            <v>183</v>
          </cell>
          <cell r="R34">
            <v>11</v>
          </cell>
          <cell r="S34">
            <v>194</v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>
            <v>194</v>
          </cell>
          <cell r="AQ34">
            <v>24806</v>
          </cell>
          <cell r="AR34">
            <v>25000</v>
          </cell>
          <cell r="AS34">
            <v>25000</v>
          </cell>
          <cell r="AT34">
            <v>0</v>
          </cell>
          <cell r="AU34" t="str">
            <v>ok</v>
          </cell>
          <cell r="AV34" t="e">
            <v>#REF!</v>
          </cell>
          <cell r="AX34" t="str">
            <v/>
          </cell>
          <cell r="AZ34">
            <v>0</v>
          </cell>
          <cell r="BA34">
            <v>25000</v>
          </cell>
          <cell r="BB34" t="str">
            <v>ok</v>
          </cell>
        </row>
        <row r="35">
          <cell r="A35" t="str">
            <v>Α-11</v>
          </cell>
          <cell r="B35" t="str">
            <v>Κατασκευή συνήθων επιχωμάτων, επιχωμάτων αντιβάρου και επιχωμάτων με αυξημένο βαθμό συμπύκνωσης</v>
          </cell>
          <cell r="C35" t="str">
            <v>μ3</v>
          </cell>
          <cell r="D35">
            <v>2124845</v>
          </cell>
          <cell r="E35">
            <v>389838</v>
          </cell>
          <cell r="F35">
            <v>52957</v>
          </cell>
          <cell r="G35">
            <v>442795</v>
          </cell>
          <cell r="I35">
            <v>915442</v>
          </cell>
          <cell r="J35">
            <v>670663</v>
          </cell>
          <cell r="K35">
            <v>1586105</v>
          </cell>
          <cell r="M35">
            <v>6534</v>
          </cell>
          <cell r="N35">
            <v>16753</v>
          </cell>
          <cell r="O35">
            <v>23287</v>
          </cell>
          <cell r="P35">
            <v>0</v>
          </cell>
          <cell r="Q35" t="str">
            <v/>
          </cell>
          <cell r="R35" t="str">
            <v/>
          </cell>
          <cell r="S35" t="str">
            <v/>
          </cell>
          <cell r="V35" t="str">
            <v/>
          </cell>
          <cell r="W35">
            <v>107</v>
          </cell>
          <cell r="X35">
            <v>107</v>
          </cell>
          <cell r="Y35">
            <v>214</v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>
            <v>55300</v>
          </cell>
          <cell r="AH35">
            <v>17144</v>
          </cell>
          <cell r="AI35">
            <v>72444</v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>
            <v>2124845</v>
          </cell>
          <cell r="AQ35">
            <v>15155</v>
          </cell>
          <cell r="AR35">
            <v>2140000</v>
          </cell>
          <cell r="AS35">
            <v>2140000</v>
          </cell>
          <cell r="AT35">
            <v>0</v>
          </cell>
          <cell r="AU35" t="str">
            <v>ok</v>
          </cell>
          <cell r="AV35" t="e">
            <v>#REF!</v>
          </cell>
          <cell r="AX35" t="str">
            <v/>
          </cell>
          <cell r="AZ35">
            <v>1666500</v>
          </cell>
          <cell r="BA35">
            <v>473500</v>
          </cell>
          <cell r="BB35" t="str">
            <v>ok</v>
          </cell>
        </row>
        <row r="36">
          <cell r="A36" t="str">
            <v>Α-12</v>
          </cell>
          <cell r="B36" t="str">
            <v xml:space="preserve">Επένδυση πρανών με φυτική γή </v>
          </cell>
          <cell r="C36" t="str">
            <v>μ2</v>
          </cell>
          <cell r="D36">
            <v>162752</v>
          </cell>
          <cell r="E36" t="str">
            <v/>
          </cell>
          <cell r="F36" t="str">
            <v/>
          </cell>
          <cell r="G36" t="str">
            <v/>
          </cell>
          <cell r="I36">
            <v>88468</v>
          </cell>
          <cell r="J36">
            <v>74284</v>
          </cell>
          <cell r="K36">
            <v>162752</v>
          </cell>
          <cell r="M36" t="str">
            <v/>
          </cell>
          <cell r="N36" t="str">
            <v/>
          </cell>
          <cell r="O36" t="str">
            <v/>
          </cell>
          <cell r="P36">
            <v>0</v>
          </cell>
          <cell r="Q36" t="str">
            <v/>
          </cell>
          <cell r="R36" t="str">
            <v/>
          </cell>
          <cell r="S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>
            <v>162752</v>
          </cell>
          <cell r="AQ36">
            <v>32248</v>
          </cell>
          <cell r="AR36">
            <v>195000</v>
          </cell>
          <cell r="AS36">
            <v>195000</v>
          </cell>
          <cell r="AT36">
            <v>0</v>
          </cell>
          <cell r="AU36" t="str">
            <v>ok</v>
          </cell>
          <cell r="AV36" t="e">
            <v>#REF!</v>
          </cell>
          <cell r="AX36" t="str">
            <v/>
          </cell>
          <cell r="AZ36">
            <v>46100</v>
          </cell>
          <cell r="BA36">
            <v>148900</v>
          </cell>
          <cell r="BB36" t="str">
            <v>ok</v>
          </cell>
        </row>
        <row r="37">
          <cell r="A37" t="str">
            <v>Α-13</v>
          </cell>
          <cell r="B37" t="str">
            <v xml:space="preserve">Πλήρωση νησίδων με φυτική γή </v>
          </cell>
          <cell r="C37" t="str">
            <v>μ3</v>
          </cell>
          <cell r="D37">
            <v>31530</v>
          </cell>
          <cell r="E37" t="str">
            <v/>
          </cell>
          <cell r="F37" t="str">
            <v/>
          </cell>
          <cell r="G37" t="str">
            <v/>
          </cell>
          <cell r="I37">
            <v>14396</v>
          </cell>
          <cell r="J37">
            <v>16998</v>
          </cell>
          <cell r="K37">
            <v>31394</v>
          </cell>
          <cell r="M37">
            <v>136</v>
          </cell>
          <cell r="N37" t="str">
            <v/>
          </cell>
          <cell r="O37">
            <v>136</v>
          </cell>
          <cell r="P37">
            <v>0</v>
          </cell>
          <cell r="Q37" t="str">
            <v/>
          </cell>
          <cell r="R37" t="str">
            <v/>
          </cell>
          <cell r="S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>
            <v>31530</v>
          </cell>
          <cell r="AQ37">
            <v>3470</v>
          </cell>
          <cell r="AR37">
            <v>35000</v>
          </cell>
          <cell r="AS37">
            <v>35000</v>
          </cell>
          <cell r="AT37">
            <v>0</v>
          </cell>
          <cell r="AU37" t="str">
            <v>ok</v>
          </cell>
          <cell r="AV37" t="e">
            <v>#REF!</v>
          </cell>
          <cell r="AX37" t="str">
            <v/>
          </cell>
          <cell r="AZ37">
            <v>0</v>
          </cell>
          <cell r="BA37">
            <v>35000</v>
          </cell>
          <cell r="BB37" t="str">
            <v>ok</v>
          </cell>
        </row>
        <row r="38">
          <cell r="A38" t="str">
            <v>Α-14</v>
          </cell>
          <cell r="B38" t="str">
            <v>Βελτίωση εδάφους με βαθιά ανάμιξη με εγχυση τσιμέντου ή και υδράσβεστο</v>
          </cell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S38" t="str">
            <v/>
          </cell>
          <cell r="AT38" t="str">
            <v/>
          </cell>
          <cell r="AU38" t="str">
            <v>ok</v>
          </cell>
          <cell r="AV38" t="str">
            <v/>
          </cell>
          <cell r="AX38" t="str">
            <v/>
          </cell>
          <cell r="AZ38" t="str">
            <v/>
          </cell>
          <cell r="BA38" t="str">
            <v/>
          </cell>
          <cell r="BB38" t="str">
            <v>ok</v>
          </cell>
        </row>
        <row r="39">
          <cell r="A39" t="str">
            <v>Α-14.1</v>
          </cell>
          <cell r="B39" t="str">
            <v xml:space="preserve">Βελτίωση εδάφους με βαθιά ανάμιξη σε στήλες διαμέτρου Φ 0,60μ. </v>
          </cell>
          <cell r="C39" t="str">
            <v>μ</v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K39" t="str">
            <v/>
          </cell>
          <cell r="M39" t="str">
            <v/>
          </cell>
          <cell r="N39" t="str">
            <v/>
          </cell>
          <cell r="O39" t="str">
            <v/>
          </cell>
          <cell r="P39">
            <v>0</v>
          </cell>
          <cell r="Q39" t="str">
            <v/>
          </cell>
          <cell r="R39" t="str">
            <v/>
          </cell>
          <cell r="S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 t="str">
            <v>ok</v>
          </cell>
          <cell r="AV39" t="e">
            <v>#REF!</v>
          </cell>
          <cell r="AX39" t="str">
            <v/>
          </cell>
          <cell r="AZ39">
            <v>0</v>
          </cell>
          <cell r="BA39">
            <v>0</v>
          </cell>
          <cell r="BB39" t="str">
            <v>ok</v>
          </cell>
        </row>
        <row r="40">
          <cell r="A40" t="str">
            <v>Α-14.2</v>
          </cell>
          <cell r="B40" t="str">
            <v xml:space="preserve">Βελτίωση εδάφους με βαθιά ανάμιξη σε στήλες διαμέτρου Φ 0,80μ. </v>
          </cell>
          <cell r="C40" t="str">
            <v>μ</v>
          </cell>
          <cell r="D40">
            <v>179279</v>
          </cell>
          <cell r="E40">
            <v>179279</v>
          </cell>
          <cell r="F40" t="str">
            <v/>
          </cell>
          <cell r="G40">
            <v>179279</v>
          </cell>
          <cell r="I40" t="str">
            <v/>
          </cell>
          <cell r="J40" t="str">
            <v/>
          </cell>
          <cell r="K40" t="str">
            <v/>
          </cell>
          <cell r="M40" t="str">
            <v/>
          </cell>
          <cell r="N40" t="str">
            <v/>
          </cell>
          <cell r="O40" t="str">
            <v/>
          </cell>
          <cell r="P40">
            <v>0</v>
          </cell>
          <cell r="Q40" t="str">
            <v/>
          </cell>
          <cell r="R40" t="str">
            <v/>
          </cell>
          <cell r="S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>
            <v>179279</v>
          </cell>
          <cell r="AQ40">
            <v>721</v>
          </cell>
          <cell r="AR40">
            <v>180000</v>
          </cell>
          <cell r="AS40">
            <v>180000</v>
          </cell>
          <cell r="AT40">
            <v>0</v>
          </cell>
          <cell r="AU40" t="str">
            <v>ok</v>
          </cell>
          <cell r="AV40" t="e">
            <v>#REF!</v>
          </cell>
          <cell r="AX40" t="str">
            <v/>
          </cell>
          <cell r="AZ40">
            <v>160700</v>
          </cell>
          <cell r="BA40">
            <v>19300</v>
          </cell>
          <cell r="BB40" t="str">
            <v>ok</v>
          </cell>
        </row>
        <row r="41">
          <cell r="A41" t="str">
            <v>Α-15</v>
          </cell>
          <cell r="B41" t="str">
            <v>Κοπή ασφαλτοσκυροδέματος</v>
          </cell>
          <cell r="C41" t="str">
            <v>μ</v>
          </cell>
          <cell r="D41">
            <v>9500</v>
          </cell>
          <cell r="E41" t="str">
            <v/>
          </cell>
          <cell r="F41" t="str">
            <v/>
          </cell>
          <cell r="G41" t="str">
            <v/>
          </cell>
          <cell r="I41">
            <v>2500</v>
          </cell>
          <cell r="J41">
            <v>7000</v>
          </cell>
          <cell r="K41">
            <v>9500</v>
          </cell>
          <cell r="M41" t="str">
            <v/>
          </cell>
          <cell r="N41" t="str">
            <v/>
          </cell>
          <cell r="O41" t="str">
            <v/>
          </cell>
          <cell r="P41">
            <v>0</v>
          </cell>
          <cell r="Q41" t="str">
            <v/>
          </cell>
          <cell r="R41" t="str">
            <v/>
          </cell>
          <cell r="S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>
            <v>9500</v>
          </cell>
          <cell r="AQ41">
            <v>0</v>
          </cell>
          <cell r="AR41">
            <v>9500</v>
          </cell>
          <cell r="AS41">
            <v>9500</v>
          </cell>
          <cell r="AT41">
            <v>0</v>
          </cell>
          <cell r="AU41" t="str">
            <v>ok</v>
          </cell>
          <cell r="AV41" t="e">
            <v>#REF!</v>
          </cell>
          <cell r="AX41" t="str">
            <v/>
          </cell>
          <cell r="AZ41">
            <v>0</v>
          </cell>
          <cell r="BA41">
            <v>9500</v>
          </cell>
          <cell r="BB41" t="str">
            <v>ok</v>
          </cell>
        </row>
        <row r="42"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  <cell r="M42" t="str">
            <v/>
          </cell>
          <cell r="N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S42" t="str">
            <v/>
          </cell>
          <cell r="AT42" t="str">
            <v/>
          </cell>
          <cell r="AU42" t="str">
            <v>ok</v>
          </cell>
          <cell r="AV42" t="str">
            <v/>
          </cell>
          <cell r="AX42" t="str">
            <v/>
          </cell>
          <cell r="AZ42" t="str">
            <v/>
          </cell>
          <cell r="BA42" t="str">
            <v/>
          </cell>
          <cell r="BB42" t="str">
            <v>ok</v>
          </cell>
        </row>
        <row r="43">
          <cell r="B43" t="str">
            <v>ΟΜΑΔΑ  Β.   ΤΕΧΝΙΚΑ  ΕΡΓΑ</v>
          </cell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  <cell r="M43" t="str">
            <v/>
          </cell>
          <cell r="N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S43" t="str">
            <v/>
          </cell>
          <cell r="AT43" t="str">
            <v/>
          </cell>
          <cell r="AU43" t="str">
            <v>ok</v>
          </cell>
          <cell r="AV43" t="str">
            <v/>
          </cell>
          <cell r="AX43" t="str">
            <v/>
          </cell>
          <cell r="AZ43" t="str">
            <v/>
          </cell>
          <cell r="BA43" t="str">
            <v/>
          </cell>
          <cell r="BB43" t="str">
            <v>ok</v>
          </cell>
        </row>
        <row r="44">
          <cell r="A44" t="str">
            <v>Β-1</v>
          </cell>
          <cell r="B44" t="str">
            <v xml:space="preserve">Εκσκαφές θεμελίων τεχνικών έργων και τάφρων πλάτους μέχρι και 3,0μ. σε κάθε είδους έδαφος, για οποιοδήποτε βάθος </v>
          </cell>
          <cell r="C44" t="str">
            <v>μ3</v>
          </cell>
          <cell r="D44">
            <v>142612.33333333334</v>
          </cell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  <cell r="M44">
            <v>59143</v>
          </cell>
          <cell r="N44">
            <v>36076.333333333336</v>
          </cell>
          <cell r="O44">
            <v>95219.333333333343</v>
          </cell>
          <cell r="P44">
            <v>3233</v>
          </cell>
          <cell r="Q44">
            <v>20570</v>
          </cell>
          <cell r="R44">
            <v>26415</v>
          </cell>
          <cell r="S44">
            <v>46985</v>
          </cell>
          <cell r="V44" t="str">
            <v/>
          </cell>
          <cell r="W44">
            <v>204</v>
          </cell>
          <cell r="X44">
            <v>204</v>
          </cell>
          <cell r="Y44">
            <v>408</v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>
            <v>142612.33333333334</v>
          </cell>
          <cell r="AQ44">
            <v>17387.666666666657</v>
          </cell>
          <cell r="AR44">
            <v>160000</v>
          </cell>
          <cell r="AS44">
            <v>156767</v>
          </cell>
          <cell r="AT44">
            <v>3233</v>
          </cell>
          <cell r="AU44" t="str">
            <v>ok</v>
          </cell>
          <cell r="AV44" t="e">
            <v>#REF!</v>
          </cell>
          <cell r="AX44" t="str">
            <v/>
          </cell>
          <cell r="AZ44">
            <v>89500</v>
          </cell>
          <cell r="BA44">
            <v>70500</v>
          </cell>
          <cell r="BB44" t="str">
            <v>ok</v>
          </cell>
        </row>
        <row r="45">
          <cell r="A45" t="str">
            <v>Β-2</v>
          </cell>
          <cell r="B45" t="str">
            <v>Πρόσθετη τιμή λόγω δυσχερειών των εκσκαφών απο συναντώμενους αγωγούς  Ο.Κ.Ω. σε λειτουργία</v>
          </cell>
          <cell r="C45" t="str">
            <v>μ3</v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  <cell r="M45" t="str">
            <v/>
          </cell>
          <cell r="N45" t="str">
            <v/>
          </cell>
          <cell r="O45" t="str">
            <v/>
          </cell>
          <cell r="P45">
            <v>0</v>
          </cell>
          <cell r="Q45" t="str">
            <v/>
          </cell>
          <cell r="R45" t="str">
            <v/>
          </cell>
          <cell r="S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>
            <v>0</v>
          </cell>
          <cell r="AQ45">
            <v>100</v>
          </cell>
          <cell r="AR45">
            <v>100</v>
          </cell>
          <cell r="AS45">
            <v>100</v>
          </cell>
          <cell r="AT45">
            <v>0</v>
          </cell>
          <cell r="AU45" t="str">
            <v>ok</v>
          </cell>
          <cell r="AV45" t="e">
            <v>#REF!</v>
          </cell>
          <cell r="AX45" t="str">
            <v/>
          </cell>
          <cell r="AZ45">
            <v>0</v>
          </cell>
          <cell r="BA45">
            <v>100</v>
          </cell>
          <cell r="BB45" t="str">
            <v>ok</v>
          </cell>
        </row>
        <row r="46">
          <cell r="A46" t="str">
            <v>Β-3</v>
          </cell>
          <cell r="B46" t="str">
            <v>Εκσκαφή και επαναπλήρωση χάνδακα σωληνώσεων σε έδαφος γαιώδες ή ημιβραχώδες</v>
          </cell>
          <cell r="C46" t="str">
            <v>μ3</v>
          </cell>
          <cell r="D46">
            <v>1580</v>
          </cell>
          <cell r="E46" t="str">
            <v/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  <cell r="M46" t="str">
            <v/>
          </cell>
          <cell r="N46" t="str">
            <v/>
          </cell>
          <cell r="O46" t="str">
            <v/>
          </cell>
          <cell r="P46">
            <v>0</v>
          </cell>
          <cell r="Q46" t="str">
            <v/>
          </cell>
          <cell r="R46" t="str">
            <v/>
          </cell>
          <cell r="S46" t="str">
            <v/>
          </cell>
          <cell r="V46" t="str">
            <v/>
          </cell>
          <cell r="W46" t="str">
            <v/>
          </cell>
          <cell r="X46">
            <v>1580</v>
          </cell>
          <cell r="Y46">
            <v>1580</v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>
            <v>1580</v>
          </cell>
          <cell r="AQ46">
            <v>20</v>
          </cell>
          <cell r="AR46">
            <v>1600</v>
          </cell>
          <cell r="AS46">
            <v>1600</v>
          </cell>
          <cell r="AT46">
            <v>0</v>
          </cell>
          <cell r="AU46" t="str">
            <v>ok</v>
          </cell>
          <cell r="AV46" t="e">
            <v>#REF!</v>
          </cell>
          <cell r="AX46" t="str">
            <v/>
          </cell>
          <cell r="AZ46">
            <v>1600</v>
          </cell>
          <cell r="BA46">
            <v>0</v>
          </cell>
          <cell r="BB46" t="str">
            <v>ok</v>
          </cell>
        </row>
        <row r="47">
          <cell r="A47" t="str">
            <v>Β-4</v>
          </cell>
          <cell r="B47" t="str">
            <v>Επιχώματα κάτω από τα πεζοδρόμια</v>
          </cell>
          <cell r="C47" t="str">
            <v>μ3</v>
          </cell>
          <cell r="D47">
            <v>589</v>
          </cell>
          <cell r="E47" t="str">
            <v/>
          </cell>
          <cell r="F47" t="str">
            <v/>
          </cell>
          <cell r="G47" t="str">
            <v/>
          </cell>
          <cell r="I47">
            <v>313</v>
          </cell>
          <cell r="J47">
            <v>276</v>
          </cell>
          <cell r="K47">
            <v>589</v>
          </cell>
          <cell r="M47" t="str">
            <v/>
          </cell>
          <cell r="N47" t="str">
            <v/>
          </cell>
          <cell r="O47" t="str">
            <v/>
          </cell>
          <cell r="P47">
            <v>0</v>
          </cell>
          <cell r="Q47" t="str">
            <v/>
          </cell>
          <cell r="R47" t="str">
            <v/>
          </cell>
          <cell r="S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>
            <v>589</v>
          </cell>
          <cell r="AQ47">
            <v>11</v>
          </cell>
          <cell r="AR47">
            <v>600</v>
          </cell>
          <cell r="AS47">
            <v>600</v>
          </cell>
          <cell r="AT47">
            <v>0</v>
          </cell>
          <cell r="AU47" t="str">
            <v>ok</v>
          </cell>
          <cell r="AV47" t="e">
            <v>#REF!</v>
          </cell>
          <cell r="AX47" t="str">
            <v/>
          </cell>
          <cell r="AZ47">
            <v>0</v>
          </cell>
          <cell r="BA47">
            <v>600</v>
          </cell>
          <cell r="BB47" t="str">
            <v>ok</v>
          </cell>
        </row>
        <row r="48">
          <cell r="A48" t="str">
            <v>Β-5</v>
          </cell>
          <cell r="B48" t="str">
            <v>Επιχώματα ζώνης αγωγών και οχετών και μεταβατικών επιχωμάτων</v>
          </cell>
          <cell r="C48" t="str">
            <v>μ3</v>
          </cell>
          <cell r="D48">
            <v>273650.33333333331</v>
          </cell>
          <cell r="E48">
            <v>97429</v>
          </cell>
          <cell r="F48">
            <v>33290</v>
          </cell>
          <cell r="G48">
            <v>125335</v>
          </cell>
          <cell r="H48">
            <v>5384</v>
          </cell>
          <cell r="I48" t="str">
            <v/>
          </cell>
          <cell r="J48" t="str">
            <v/>
          </cell>
          <cell r="K48" t="str">
            <v/>
          </cell>
          <cell r="M48">
            <v>81676</v>
          </cell>
          <cell r="N48">
            <v>65796.333333333328</v>
          </cell>
          <cell r="O48">
            <v>147472.33333333331</v>
          </cell>
          <cell r="P48">
            <v>0</v>
          </cell>
          <cell r="Q48" t="str">
            <v/>
          </cell>
          <cell r="R48">
            <v>631</v>
          </cell>
          <cell r="S48">
            <v>631</v>
          </cell>
          <cell r="V48" t="str">
            <v/>
          </cell>
          <cell r="W48">
            <v>106</v>
          </cell>
          <cell r="X48">
            <v>106</v>
          </cell>
          <cell r="Y48">
            <v>212</v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>
            <v>273650.33333333331</v>
          </cell>
          <cell r="AQ48">
            <v>6349.6666666666861</v>
          </cell>
          <cell r="AR48">
            <v>280000</v>
          </cell>
          <cell r="AS48">
            <v>274616</v>
          </cell>
          <cell r="AT48">
            <v>5384</v>
          </cell>
          <cell r="AU48" t="str">
            <v>ok</v>
          </cell>
          <cell r="AV48" t="e">
            <v>#REF!</v>
          </cell>
          <cell r="AX48" t="str">
            <v/>
          </cell>
          <cell r="AZ48">
            <v>64850</v>
          </cell>
          <cell r="BA48">
            <v>215150</v>
          </cell>
          <cell r="BB48" t="str">
            <v>ok</v>
          </cell>
        </row>
        <row r="49">
          <cell r="A49" t="str">
            <v>Β-6</v>
          </cell>
          <cell r="B49" t="str">
            <v xml:space="preserve">Πλήρης κατασκευή επίχωσης περιοχής πάνω από την ζώνη αγωγού με κατάλληλα προϊόντα </v>
          </cell>
          <cell r="C49" t="str">
            <v>μ3</v>
          </cell>
          <cell r="D49">
            <v>2270</v>
          </cell>
          <cell r="E49" t="str">
            <v/>
          </cell>
          <cell r="F49" t="str">
            <v/>
          </cell>
          <cell r="G49" t="str">
            <v/>
          </cell>
          <cell r="I49" t="str">
            <v/>
          </cell>
          <cell r="J49" t="str">
            <v/>
          </cell>
          <cell r="K49" t="str">
            <v/>
          </cell>
          <cell r="M49" t="str">
            <v/>
          </cell>
          <cell r="N49" t="str">
            <v/>
          </cell>
          <cell r="O49" t="str">
            <v/>
          </cell>
          <cell r="P49">
            <v>0</v>
          </cell>
          <cell r="Q49">
            <v>1990</v>
          </cell>
          <cell r="R49">
            <v>280</v>
          </cell>
          <cell r="S49">
            <v>2270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>
            <v>2270</v>
          </cell>
          <cell r="AQ49">
            <v>230</v>
          </cell>
          <cell r="AR49">
            <v>2500</v>
          </cell>
          <cell r="AS49">
            <v>2500</v>
          </cell>
          <cell r="AT49">
            <v>0</v>
          </cell>
          <cell r="AU49" t="str">
            <v>ok</v>
          </cell>
          <cell r="AV49" t="e">
            <v>#REF!</v>
          </cell>
          <cell r="AX49" t="str">
            <v/>
          </cell>
          <cell r="AZ49">
            <v>350</v>
          </cell>
          <cell r="BA49">
            <v>2150</v>
          </cell>
          <cell r="BB49" t="str">
            <v>ok</v>
          </cell>
        </row>
        <row r="50">
          <cell r="A50" t="str">
            <v>Β-7</v>
          </cell>
          <cell r="B50" t="str">
            <v>Άμμος λατομείου έδρασης και εγκιβωτισμού αγωγών</v>
          </cell>
          <cell r="C50" t="str">
            <v>μ3</v>
          </cell>
          <cell r="D50">
            <v>242</v>
          </cell>
          <cell r="E50" t="str">
            <v/>
          </cell>
          <cell r="F50" t="str">
            <v/>
          </cell>
          <cell r="G50" t="str">
            <v/>
          </cell>
          <cell r="I50" t="str">
            <v/>
          </cell>
          <cell r="J50" t="str">
            <v/>
          </cell>
          <cell r="K50" t="str">
            <v/>
          </cell>
          <cell r="M50" t="str">
            <v/>
          </cell>
          <cell r="N50" t="str">
            <v/>
          </cell>
          <cell r="O50" t="str">
            <v/>
          </cell>
          <cell r="P50">
            <v>0</v>
          </cell>
          <cell r="Q50" t="str">
            <v/>
          </cell>
          <cell r="R50">
            <v>242</v>
          </cell>
          <cell r="S50">
            <v>242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>
            <v>242</v>
          </cell>
          <cell r="AQ50">
            <v>8</v>
          </cell>
          <cell r="AR50">
            <v>250</v>
          </cell>
          <cell r="AS50">
            <v>250</v>
          </cell>
          <cell r="AT50">
            <v>0</v>
          </cell>
          <cell r="AU50" t="str">
            <v>ok</v>
          </cell>
          <cell r="AV50" t="e">
            <v>#REF!</v>
          </cell>
          <cell r="AX50" t="str">
            <v/>
          </cell>
          <cell r="AZ50">
            <v>100</v>
          </cell>
          <cell r="BA50">
            <v>150</v>
          </cell>
          <cell r="BB50" t="str">
            <v>ok</v>
          </cell>
        </row>
        <row r="51">
          <cell r="A51" t="str">
            <v>Β-8</v>
          </cell>
          <cell r="B51" t="str">
            <v>Έγχυτοι πάσσαλοι με αφαίρεση εδαφικού υλικού</v>
          </cell>
          <cell r="E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S51" t="str">
            <v/>
          </cell>
          <cell r="AT51" t="str">
            <v/>
          </cell>
          <cell r="AU51" t="str">
            <v>ok</v>
          </cell>
          <cell r="AV51" t="str">
            <v/>
          </cell>
          <cell r="AX51" t="str">
            <v/>
          </cell>
          <cell r="AZ51" t="str">
            <v/>
          </cell>
          <cell r="BA51" t="str">
            <v/>
          </cell>
          <cell r="BB51" t="str">
            <v>ok</v>
          </cell>
        </row>
        <row r="52">
          <cell r="A52" t="str">
            <v>Β-8.1</v>
          </cell>
          <cell r="B52" t="str">
            <v>Εισκόμιση - αποκόμιση πλήρους εξοπλισμού πασσάλων</v>
          </cell>
          <cell r="C52" t="str">
            <v>τεμ</v>
          </cell>
          <cell r="D52">
            <v>26.333333333333336</v>
          </cell>
          <cell r="E52" t="str">
            <v/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K52" t="str">
            <v/>
          </cell>
          <cell r="M52">
            <v>12</v>
          </cell>
          <cell r="N52">
            <v>14.333333333333334</v>
          </cell>
          <cell r="O52">
            <v>26.333333333333336</v>
          </cell>
          <cell r="P52">
            <v>1</v>
          </cell>
          <cell r="Q52" t="str">
            <v/>
          </cell>
          <cell r="R52" t="str">
            <v/>
          </cell>
          <cell r="S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>
            <v>26.333333333333336</v>
          </cell>
          <cell r="AQ52">
            <v>1.6666666666666643</v>
          </cell>
          <cell r="AR52">
            <v>28</v>
          </cell>
          <cell r="AS52">
            <v>27</v>
          </cell>
          <cell r="AT52">
            <v>1</v>
          </cell>
          <cell r="AU52" t="str">
            <v>ok</v>
          </cell>
          <cell r="AV52" t="e">
            <v>#REF!</v>
          </cell>
          <cell r="AX52" t="str">
            <v/>
          </cell>
          <cell r="AZ52">
            <v>6</v>
          </cell>
          <cell r="BA52">
            <v>22</v>
          </cell>
          <cell r="BB52" t="str">
            <v>ok</v>
          </cell>
        </row>
        <row r="53">
          <cell r="A53" t="str">
            <v>Β-8.2</v>
          </cell>
          <cell r="B53" t="str">
            <v>Πλήρης κατασκευή χαλικοπασσάλων, Διάτρηση προμήθεια υλικού πλήρωσης και εργασία πλήρωσης</v>
          </cell>
          <cell r="E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S53" t="str">
            <v/>
          </cell>
          <cell r="AT53" t="str">
            <v/>
          </cell>
          <cell r="AU53" t="str">
            <v>ok</v>
          </cell>
          <cell r="AV53" t="str">
            <v/>
          </cell>
          <cell r="AX53" t="str">
            <v/>
          </cell>
          <cell r="AZ53" t="str">
            <v/>
          </cell>
          <cell r="BA53" t="str">
            <v/>
          </cell>
          <cell r="BB53" t="str">
            <v>ok</v>
          </cell>
        </row>
        <row r="54">
          <cell r="A54" t="str">
            <v>Β-8.2.1</v>
          </cell>
          <cell r="B54" t="str">
            <v>Πλήρης κατασκευή χαλικοπασσάλων Φ60, Διάτρηση προμήθεια υλικού πλήρωσης και εργασία πλήρωσης</v>
          </cell>
          <cell r="C54" t="str">
            <v>μ</v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I54" t="str">
            <v/>
          </cell>
          <cell r="J54" t="str">
            <v/>
          </cell>
          <cell r="K54" t="str">
            <v/>
          </cell>
          <cell r="M54" t="str">
            <v/>
          </cell>
          <cell r="N54" t="str">
            <v/>
          </cell>
          <cell r="O54" t="str">
            <v/>
          </cell>
          <cell r="P54">
            <v>0</v>
          </cell>
          <cell r="Q54" t="str">
            <v/>
          </cell>
          <cell r="R54" t="str">
            <v/>
          </cell>
          <cell r="S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str">
            <v>ok</v>
          </cell>
          <cell r="AV54" t="e">
            <v>#REF!</v>
          </cell>
          <cell r="AX54" t="str">
            <v/>
          </cell>
          <cell r="AZ54">
            <v>0</v>
          </cell>
          <cell r="BA54">
            <v>0</v>
          </cell>
          <cell r="BB54" t="str">
            <v>ok</v>
          </cell>
        </row>
        <row r="55">
          <cell r="A55" t="str">
            <v>Β-8.2.2</v>
          </cell>
          <cell r="B55" t="str">
            <v>Πλήρης κατασκευή χαλικοπασσάλων Φ80, Διάτρηση προμήθεια υλικού πλήρωσης και εργασία πλήρωσης</v>
          </cell>
          <cell r="C55" t="str">
            <v>μ</v>
          </cell>
          <cell r="D55">
            <v>126046</v>
          </cell>
          <cell r="E55">
            <v>138829</v>
          </cell>
          <cell r="F55">
            <v>5017</v>
          </cell>
          <cell r="G55">
            <v>126046</v>
          </cell>
          <cell r="H55">
            <v>17800</v>
          </cell>
          <cell r="I55" t="str">
            <v/>
          </cell>
          <cell r="J55" t="str">
            <v/>
          </cell>
          <cell r="K55" t="str">
            <v/>
          </cell>
          <cell r="M55" t="str">
            <v/>
          </cell>
          <cell r="N55" t="str">
            <v/>
          </cell>
          <cell r="O55" t="str">
            <v/>
          </cell>
          <cell r="P55">
            <v>0</v>
          </cell>
          <cell r="Q55" t="str">
            <v/>
          </cell>
          <cell r="R55" t="str">
            <v/>
          </cell>
          <cell r="S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>
            <v>126046</v>
          </cell>
          <cell r="AQ55">
            <v>17804</v>
          </cell>
          <cell r="AR55">
            <v>143850</v>
          </cell>
          <cell r="AS55">
            <v>126050</v>
          </cell>
          <cell r="AT55">
            <v>17800</v>
          </cell>
          <cell r="AU55" t="str">
            <v>ok</v>
          </cell>
          <cell r="AV55" t="e">
            <v>#REF!</v>
          </cell>
          <cell r="AW55">
            <v>63337</v>
          </cell>
          <cell r="AX55" t="e">
            <v>#REF!</v>
          </cell>
          <cell r="AZ55">
            <v>76028</v>
          </cell>
          <cell r="BA55">
            <v>67822</v>
          </cell>
          <cell r="BB55" t="str">
            <v>ok</v>
          </cell>
        </row>
        <row r="56">
          <cell r="A56" t="str">
            <v>Β-8.2.3</v>
          </cell>
          <cell r="B56" t="str">
            <v>Πλήρης κατασκευή χαλικοπασσάλων Φ100, Διάτρηση προμήθεια υλικού πλήρωσης και εργασία πλήρωσης</v>
          </cell>
          <cell r="C56" t="str">
            <v>μ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  <cell r="M56" t="str">
            <v/>
          </cell>
          <cell r="N56" t="str">
            <v/>
          </cell>
          <cell r="O56" t="str">
            <v/>
          </cell>
          <cell r="P56">
            <v>0</v>
          </cell>
          <cell r="Q56" t="str">
            <v/>
          </cell>
          <cell r="R56" t="str">
            <v/>
          </cell>
          <cell r="S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 t="str">
            <v>ok</v>
          </cell>
          <cell r="AV56" t="e">
            <v>#REF!</v>
          </cell>
          <cell r="AX56" t="str">
            <v/>
          </cell>
          <cell r="AZ56">
            <v>0</v>
          </cell>
          <cell r="BA56">
            <v>0</v>
          </cell>
          <cell r="BB56" t="str">
            <v>ok</v>
          </cell>
        </row>
        <row r="57">
          <cell r="A57" t="str">
            <v>Β-8.3</v>
          </cell>
          <cell r="B57" t="str">
            <v>Διάτρηση πασσάλων σε "κάθε είδους έδαφος"</v>
          </cell>
          <cell r="E57" t="str">
            <v/>
          </cell>
          <cell r="F57" t="str">
            <v/>
          </cell>
          <cell r="G57" t="str">
            <v/>
          </cell>
          <cell r="I57" t="str">
            <v/>
          </cell>
          <cell r="J57" t="str">
            <v/>
          </cell>
          <cell r="K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S57" t="str">
            <v/>
          </cell>
          <cell r="AT57" t="str">
            <v/>
          </cell>
          <cell r="AU57" t="str">
            <v>ok</v>
          </cell>
          <cell r="AV57" t="str">
            <v/>
          </cell>
          <cell r="AX57" t="str">
            <v/>
          </cell>
          <cell r="AZ57" t="str">
            <v/>
          </cell>
          <cell r="BA57" t="str">
            <v/>
          </cell>
          <cell r="BB57" t="str">
            <v>ok</v>
          </cell>
        </row>
        <row r="58">
          <cell r="A58" t="str">
            <v>Β-8.3.1</v>
          </cell>
          <cell r="B58" t="str">
            <v>Διάτρηση πασσάλων  Φ 0,80μ σε κάθε είδους έδαφος.</v>
          </cell>
          <cell r="C58" t="str">
            <v>μ</v>
          </cell>
          <cell r="D58">
            <v>98</v>
          </cell>
          <cell r="E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  <cell r="M58">
            <v>98</v>
          </cell>
          <cell r="N58" t="str">
            <v/>
          </cell>
          <cell r="O58">
            <v>98</v>
          </cell>
          <cell r="P58">
            <v>0</v>
          </cell>
          <cell r="Q58" t="str">
            <v/>
          </cell>
          <cell r="R58" t="str">
            <v/>
          </cell>
          <cell r="S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>
            <v>98</v>
          </cell>
          <cell r="AQ58">
            <v>2</v>
          </cell>
          <cell r="AR58">
            <v>100</v>
          </cell>
          <cell r="AS58">
            <v>100</v>
          </cell>
          <cell r="AT58">
            <v>0</v>
          </cell>
          <cell r="AU58" t="str">
            <v>ok</v>
          </cell>
          <cell r="AV58" t="e">
            <v>#REF!</v>
          </cell>
          <cell r="AX58" t="str">
            <v/>
          </cell>
          <cell r="AZ58">
            <v>0</v>
          </cell>
          <cell r="BA58">
            <v>100</v>
          </cell>
          <cell r="BB58" t="str">
            <v>ok</v>
          </cell>
        </row>
        <row r="59">
          <cell r="A59" t="str">
            <v>Β-8.3.2</v>
          </cell>
          <cell r="B59" t="str">
            <v>Διάτρηση πασσάλων  Φ 1,00μ σε κάθε είδους έδαφος.</v>
          </cell>
          <cell r="C59" t="str">
            <v>μ</v>
          </cell>
          <cell r="D59">
            <v>8059</v>
          </cell>
          <cell r="E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  <cell r="M59">
            <v>6933</v>
          </cell>
          <cell r="N59">
            <v>1126</v>
          </cell>
          <cell r="O59">
            <v>8059</v>
          </cell>
          <cell r="P59">
            <v>3856</v>
          </cell>
          <cell r="Q59" t="str">
            <v/>
          </cell>
          <cell r="R59" t="str">
            <v/>
          </cell>
          <cell r="S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>
            <v>8059</v>
          </cell>
          <cell r="AQ59">
            <v>3891</v>
          </cell>
          <cell r="AR59">
            <v>11950</v>
          </cell>
          <cell r="AS59">
            <v>8094</v>
          </cell>
          <cell r="AT59">
            <v>3856</v>
          </cell>
          <cell r="AU59" t="str">
            <v>ok</v>
          </cell>
          <cell r="AV59" t="e">
            <v>#REF!</v>
          </cell>
          <cell r="AX59" t="str">
            <v/>
          </cell>
          <cell r="AZ59">
            <v>7000</v>
          </cell>
          <cell r="BA59">
            <v>4950</v>
          </cell>
          <cell r="BB59" t="str">
            <v>ok</v>
          </cell>
        </row>
        <row r="60">
          <cell r="A60" t="str">
            <v>Β-8.3.3</v>
          </cell>
          <cell r="B60" t="str">
            <v>Διάτρηση πασσάλων  Φ 1,20μ σε κάθε είδους έδαφος.</v>
          </cell>
          <cell r="C60" t="str">
            <v>μ</v>
          </cell>
          <cell r="D60">
            <v>22221</v>
          </cell>
          <cell r="E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  <cell r="M60">
            <v>14295</v>
          </cell>
          <cell r="N60">
            <v>7926</v>
          </cell>
          <cell r="O60">
            <v>22221</v>
          </cell>
          <cell r="P60">
            <v>1824</v>
          </cell>
          <cell r="Q60" t="str">
            <v/>
          </cell>
          <cell r="R60" t="str">
            <v/>
          </cell>
          <cell r="S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>
            <v>22221</v>
          </cell>
          <cell r="AQ60">
            <v>2479</v>
          </cell>
          <cell r="AR60">
            <v>24700</v>
          </cell>
          <cell r="AS60">
            <v>22876</v>
          </cell>
          <cell r="AT60">
            <v>1824</v>
          </cell>
          <cell r="AU60" t="str">
            <v>ok</v>
          </cell>
          <cell r="AV60" t="e">
            <v>#REF!</v>
          </cell>
          <cell r="AX60" t="str">
            <v/>
          </cell>
          <cell r="AZ60">
            <v>24670</v>
          </cell>
          <cell r="BA60">
            <v>30</v>
          </cell>
          <cell r="BB60" t="str">
            <v>ok</v>
          </cell>
        </row>
        <row r="61">
          <cell r="A61" t="str">
            <v>Β-8.3.4</v>
          </cell>
          <cell r="B61" t="str">
            <v>Διάτρηση πασσάλων  Φ 1,50μ σε κάθε είδους έδαφος.</v>
          </cell>
          <cell r="C61" t="str">
            <v>μ</v>
          </cell>
          <cell r="D61">
            <v>2196.6666666666661</v>
          </cell>
          <cell r="E61" t="str">
            <v/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K61" t="str">
            <v/>
          </cell>
          <cell r="M61" t="str">
            <v/>
          </cell>
          <cell r="N61">
            <v>2196.6666666666661</v>
          </cell>
          <cell r="O61">
            <v>2196.6666666666661</v>
          </cell>
          <cell r="P61">
            <v>0</v>
          </cell>
          <cell r="Q61" t="str">
            <v/>
          </cell>
          <cell r="R61" t="str">
            <v/>
          </cell>
          <cell r="S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>
            <v>2196.6666666666661</v>
          </cell>
          <cell r="AQ61">
            <v>1103.3333333333339</v>
          </cell>
          <cell r="AR61">
            <v>3300</v>
          </cell>
          <cell r="AS61">
            <v>3300</v>
          </cell>
          <cell r="AT61">
            <v>0</v>
          </cell>
          <cell r="AU61" t="str">
            <v>ok</v>
          </cell>
          <cell r="AV61" t="e">
            <v>#REF!</v>
          </cell>
          <cell r="AW61">
            <v>2800</v>
          </cell>
          <cell r="AX61" t="e">
            <v>#REF!</v>
          </cell>
          <cell r="AZ61">
            <v>179.8</v>
          </cell>
          <cell r="BA61">
            <v>3120.2</v>
          </cell>
          <cell r="BB61" t="str">
            <v>ok</v>
          </cell>
        </row>
        <row r="62">
          <cell r="A62" t="str">
            <v>Β-8.4</v>
          </cell>
          <cell r="B62" t="str">
            <v>Σκυροδέτηση πασσάλου με σκυρόδεμα Β25 (C 20/25)</v>
          </cell>
          <cell r="E62" t="str">
            <v/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K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S62" t="str">
            <v/>
          </cell>
          <cell r="AT62" t="str">
            <v/>
          </cell>
          <cell r="AU62" t="str">
            <v>ok</v>
          </cell>
          <cell r="AV62" t="str">
            <v/>
          </cell>
          <cell r="AX62" t="str">
            <v/>
          </cell>
          <cell r="AZ62" t="str">
            <v/>
          </cell>
          <cell r="BA62" t="str">
            <v/>
          </cell>
          <cell r="BB62" t="str">
            <v>ok</v>
          </cell>
        </row>
        <row r="63">
          <cell r="A63" t="str">
            <v>Β-8.4.1</v>
          </cell>
          <cell r="B63" t="str">
            <v>Σκυρόδεμα Β25 (C20/25) πασσάλου Φ 0,80μ.</v>
          </cell>
          <cell r="C63" t="str">
            <v>μ</v>
          </cell>
          <cell r="D63">
            <v>98</v>
          </cell>
          <cell r="E63" t="str">
            <v/>
          </cell>
          <cell r="F63" t="str">
            <v/>
          </cell>
          <cell r="G63" t="str">
            <v/>
          </cell>
          <cell r="I63" t="str">
            <v/>
          </cell>
          <cell r="J63" t="str">
            <v/>
          </cell>
          <cell r="K63" t="str">
            <v/>
          </cell>
          <cell r="M63">
            <v>98</v>
          </cell>
          <cell r="N63" t="str">
            <v/>
          </cell>
          <cell r="O63">
            <v>98</v>
          </cell>
          <cell r="P63">
            <v>0</v>
          </cell>
          <cell r="Q63" t="str">
            <v/>
          </cell>
          <cell r="R63" t="str">
            <v/>
          </cell>
          <cell r="S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>
            <v>98</v>
          </cell>
          <cell r="AQ63">
            <v>2</v>
          </cell>
          <cell r="AR63">
            <v>100</v>
          </cell>
          <cell r="AS63">
            <v>100</v>
          </cell>
          <cell r="AT63">
            <v>0</v>
          </cell>
          <cell r="AU63" t="str">
            <v>ok</v>
          </cell>
          <cell r="AV63" t="e">
            <v>#REF!</v>
          </cell>
          <cell r="AX63" t="str">
            <v/>
          </cell>
          <cell r="AZ63">
            <v>0</v>
          </cell>
          <cell r="BA63">
            <v>100</v>
          </cell>
          <cell r="BB63" t="str">
            <v>ok</v>
          </cell>
        </row>
        <row r="64">
          <cell r="A64" t="str">
            <v>Β-8.4.2</v>
          </cell>
          <cell r="B64" t="str">
            <v>Σκυρόδεμα Β25 (C20/25) πασσάλου Φ 1,00μ.</v>
          </cell>
          <cell r="C64" t="str">
            <v>μ</v>
          </cell>
          <cell r="D64">
            <v>7829</v>
          </cell>
          <cell r="E64" t="str">
            <v/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  <cell r="M64">
            <v>6714</v>
          </cell>
          <cell r="N64">
            <v>1115</v>
          </cell>
          <cell r="O64">
            <v>7829</v>
          </cell>
          <cell r="P64">
            <v>3856</v>
          </cell>
          <cell r="Q64" t="str">
            <v/>
          </cell>
          <cell r="R64" t="str">
            <v/>
          </cell>
          <cell r="S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>
            <v>7829</v>
          </cell>
          <cell r="AQ64">
            <v>3871</v>
          </cell>
          <cell r="AR64">
            <v>11700</v>
          </cell>
          <cell r="AS64">
            <v>7844</v>
          </cell>
          <cell r="AT64">
            <v>3856</v>
          </cell>
          <cell r="AU64" t="str">
            <v>ok</v>
          </cell>
          <cell r="AV64" t="e">
            <v>#REF!</v>
          </cell>
          <cell r="AX64" t="str">
            <v/>
          </cell>
          <cell r="AZ64">
            <v>7000</v>
          </cell>
          <cell r="BA64">
            <v>4700</v>
          </cell>
          <cell r="BB64" t="str">
            <v>ok</v>
          </cell>
        </row>
        <row r="65">
          <cell r="A65" t="str">
            <v>Β-8.4.3</v>
          </cell>
          <cell r="B65" t="str">
            <v>Σκυρόδεμα Β25 (C20/25) πασσάλου Φ 1,20μ.</v>
          </cell>
          <cell r="C65" t="str">
            <v>μ</v>
          </cell>
          <cell r="D65">
            <v>20763.666666666668</v>
          </cell>
          <cell r="E65" t="str">
            <v/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  <cell r="M65">
            <v>12907</v>
          </cell>
          <cell r="N65">
            <v>7856.666666666667</v>
          </cell>
          <cell r="O65">
            <v>20763.666666666668</v>
          </cell>
          <cell r="P65">
            <v>1680</v>
          </cell>
          <cell r="Q65" t="str">
            <v/>
          </cell>
          <cell r="R65" t="str">
            <v/>
          </cell>
          <cell r="S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>
            <v>20763.666666666668</v>
          </cell>
          <cell r="AQ65">
            <v>1936.3333333333321</v>
          </cell>
          <cell r="AR65">
            <v>22700</v>
          </cell>
          <cell r="AS65">
            <v>21020</v>
          </cell>
          <cell r="AT65">
            <v>1680</v>
          </cell>
          <cell r="AU65" t="str">
            <v>ok</v>
          </cell>
          <cell r="AV65" t="e">
            <v>#REF!</v>
          </cell>
          <cell r="AX65" t="str">
            <v/>
          </cell>
          <cell r="AZ65">
            <v>22700</v>
          </cell>
          <cell r="BA65">
            <v>0</v>
          </cell>
          <cell r="BB65" t="str">
            <v>ok</v>
          </cell>
        </row>
        <row r="66">
          <cell r="A66" t="str">
            <v>Β-8.4.4</v>
          </cell>
          <cell r="B66" t="str">
            <v>Σκυρόδεμα Β25 (C20/25) πασσάλου Φ 1,50μ.</v>
          </cell>
          <cell r="C66" t="str">
            <v>μ</v>
          </cell>
          <cell r="D66">
            <v>1933.333333333333</v>
          </cell>
          <cell r="E66" t="str">
            <v/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  <cell r="M66" t="str">
            <v/>
          </cell>
          <cell r="N66">
            <v>1933.333333333333</v>
          </cell>
          <cell r="O66">
            <v>1933.333333333333</v>
          </cell>
          <cell r="P66">
            <v>0</v>
          </cell>
          <cell r="Q66" t="str">
            <v/>
          </cell>
          <cell r="R66" t="str">
            <v/>
          </cell>
          <cell r="S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>
            <v>1933.333333333333</v>
          </cell>
          <cell r="AQ66">
            <v>966.66666666666697</v>
          </cell>
          <cell r="AR66">
            <v>2900</v>
          </cell>
          <cell r="AS66">
            <v>2900</v>
          </cell>
          <cell r="AT66">
            <v>0</v>
          </cell>
          <cell r="AU66" t="str">
            <v>ok</v>
          </cell>
          <cell r="AV66" t="e">
            <v>#REF!</v>
          </cell>
          <cell r="AW66">
            <v>2800</v>
          </cell>
          <cell r="AX66" t="e">
            <v>#REF!</v>
          </cell>
          <cell r="AZ66">
            <v>182</v>
          </cell>
          <cell r="BA66">
            <v>2718</v>
          </cell>
          <cell r="BB66" t="str">
            <v>ok</v>
          </cell>
        </row>
        <row r="67">
          <cell r="A67" t="str">
            <v>Β-9</v>
          </cell>
          <cell r="B67" t="str">
            <v>Σκυροδέματα</v>
          </cell>
          <cell r="E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S67" t="str">
            <v/>
          </cell>
          <cell r="AT67" t="str">
            <v/>
          </cell>
          <cell r="AU67" t="str">
            <v>ok</v>
          </cell>
          <cell r="AV67" t="str">
            <v/>
          </cell>
          <cell r="AX67" t="str">
            <v/>
          </cell>
          <cell r="AZ67" t="str">
            <v/>
          </cell>
          <cell r="BA67" t="str">
            <v/>
          </cell>
          <cell r="BB67" t="str">
            <v>ok</v>
          </cell>
        </row>
        <row r="68">
          <cell r="A68" t="str">
            <v>Β-9.1</v>
          </cell>
          <cell r="B68" t="str">
            <v>Β5 (C 8/10) (κοιτοστρώσεις, εξομαλυντικές στρώσεις, κλπ.)</v>
          </cell>
          <cell r="C68" t="str">
            <v>μ3</v>
          </cell>
          <cell r="D68">
            <v>3535</v>
          </cell>
          <cell r="E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  <cell r="M68">
            <v>764</v>
          </cell>
          <cell r="N68">
            <v>2771</v>
          </cell>
          <cell r="O68">
            <v>3535</v>
          </cell>
          <cell r="P68">
            <v>0</v>
          </cell>
          <cell r="Q68" t="str">
            <v/>
          </cell>
          <cell r="R68" t="str">
            <v/>
          </cell>
          <cell r="S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>
            <v>3535</v>
          </cell>
          <cell r="AQ68">
            <v>15</v>
          </cell>
          <cell r="AR68">
            <v>3550</v>
          </cell>
          <cell r="AS68">
            <v>3550</v>
          </cell>
          <cell r="AT68">
            <v>0</v>
          </cell>
          <cell r="AU68" t="str">
            <v>ok</v>
          </cell>
          <cell r="AV68" t="e">
            <v>#REF!</v>
          </cell>
          <cell r="AX68" t="str">
            <v/>
          </cell>
          <cell r="AZ68">
            <v>1960</v>
          </cell>
          <cell r="BA68">
            <v>1590</v>
          </cell>
          <cell r="BB68" t="str">
            <v>ok</v>
          </cell>
        </row>
        <row r="69">
          <cell r="A69" t="str">
            <v>Β-9.2</v>
          </cell>
          <cell r="B69" t="str">
            <v>Β10 (C 12/15) (τοίχοι, βάθρα, πτερυγότοιχοι,  κλπ.)</v>
          </cell>
          <cell r="C69" t="str">
            <v>μ3</v>
          </cell>
          <cell r="D69">
            <v>130</v>
          </cell>
          <cell r="E69" t="str">
            <v/>
          </cell>
          <cell r="F69" t="str">
            <v/>
          </cell>
          <cell r="G69" t="str">
            <v/>
          </cell>
          <cell r="I69" t="str">
            <v/>
          </cell>
          <cell r="J69" t="str">
            <v/>
          </cell>
          <cell r="K69" t="str">
            <v/>
          </cell>
          <cell r="M69" t="str">
            <v/>
          </cell>
          <cell r="N69" t="str">
            <v/>
          </cell>
          <cell r="O69" t="str">
            <v/>
          </cell>
          <cell r="P69">
            <v>0</v>
          </cell>
          <cell r="Q69" t="str">
            <v/>
          </cell>
          <cell r="R69" t="str">
            <v/>
          </cell>
          <cell r="S69" t="str">
            <v/>
          </cell>
          <cell r="V69">
            <v>130</v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>
            <v>130</v>
          </cell>
          <cell r="AQ69">
            <v>0</v>
          </cell>
          <cell r="AR69">
            <v>130</v>
          </cell>
          <cell r="AS69">
            <v>130</v>
          </cell>
          <cell r="AT69">
            <v>0</v>
          </cell>
          <cell r="AU69" t="str">
            <v>ok</v>
          </cell>
          <cell r="AV69" t="e">
            <v>#REF!</v>
          </cell>
          <cell r="AX69" t="str">
            <v/>
          </cell>
          <cell r="AZ69">
            <v>0</v>
          </cell>
          <cell r="BA69">
            <v>130</v>
          </cell>
          <cell r="BB69" t="str">
            <v>ok</v>
          </cell>
        </row>
        <row r="70">
          <cell r="A70" t="str">
            <v>Β-9.3</v>
          </cell>
          <cell r="B70" t="str">
            <v>Β10 (C 12/15) (ρείθρα, κρασπεδόρειθρα, τάφροι,  κ.λ.π.)</v>
          </cell>
          <cell r="C70" t="str">
            <v>μ3</v>
          </cell>
          <cell r="D70">
            <v>106</v>
          </cell>
          <cell r="E70" t="str">
            <v/>
          </cell>
          <cell r="F70" t="str">
            <v/>
          </cell>
          <cell r="G70" t="str">
            <v/>
          </cell>
          <cell r="I70">
            <v>67</v>
          </cell>
          <cell r="J70">
            <v>25</v>
          </cell>
          <cell r="K70">
            <v>92</v>
          </cell>
          <cell r="M70">
            <v>14</v>
          </cell>
          <cell r="N70" t="str">
            <v/>
          </cell>
          <cell r="O70">
            <v>14</v>
          </cell>
          <cell r="P70">
            <v>0</v>
          </cell>
          <cell r="Q70" t="str">
            <v/>
          </cell>
          <cell r="R70" t="str">
            <v/>
          </cell>
          <cell r="S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>
            <v>106</v>
          </cell>
          <cell r="AQ70">
            <v>14</v>
          </cell>
          <cell r="AR70">
            <v>120</v>
          </cell>
          <cell r="AS70">
            <v>120</v>
          </cell>
          <cell r="AT70">
            <v>0</v>
          </cell>
          <cell r="AU70" t="str">
            <v>ok</v>
          </cell>
          <cell r="AV70" t="e">
            <v>#REF!</v>
          </cell>
          <cell r="AX70" t="str">
            <v/>
          </cell>
          <cell r="AZ70">
            <v>520</v>
          </cell>
          <cell r="BA70">
            <v>-400</v>
          </cell>
          <cell r="BB70" t="str">
            <v>check</v>
          </cell>
        </row>
        <row r="71">
          <cell r="A71" t="str">
            <v>Β-9.4</v>
          </cell>
          <cell r="B71" t="str">
            <v>Β10 (C 12/15) (περιβλήματα οχετών, εξομαλυντικές στρώσεις)</v>
          </cell>
          <cell r="C71" t="str">
            <v>μ3</v>
          </cell>
          <cell r="D71">
            <v>11490.333333333334</v>
          </cell>
          <cell r="E71" t="str">
            <v/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K71" t="str">
            <v/>
          </cell>
          <cell r="M71">
            <v>3144</v>
          </cell>
          <cell r="N71">
            <v>2580.3333333333335</v>
          </cell>
          <cell r="O71">
            <v>5724.3333333333339</v>
          </cell>
          <cell r="P71">
            <v>88</v>
          </cell>
          <cell r="Q71">
            <v>3520</v>
          </cell>
          <cell r="R71">
            <v>1470</v>
          </cell>
          <cell r="S71">
            <v>4990</v>
          </cell>
          <cell r="V71" t="str">
            <v/>
          </cell>
          <cell r="W71">
            <v>24</v>
          </cell>
          <cell r="X71">
            <v>114</v>
          </cell>
          <cell r="Y71">
            <v>138</v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>
            <v>329</v>
          </cell>
          <cell r="AE71">
            <v>309</v>
          </cell>
          <cell r="AF71">
            <v>638</v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>
            <v>11490.333333333334</v>
          </cell>
          <cell r="AQ71">
            <v>409.66666666666606</v>
          </cell>
          <cell r="AR71">
            <v>11900</v>
          </cell>
          <cell r="AS71">
            <v>11812</v>
          </cell>
          <cell r="AT71">
            <v>88</v>
          </cell>
          <cell r="AU71" t="str">
            <v>ok</v>
          </cell>
          <cell r="AV71" t="e">
            <v>#REF!</v>
          </cell>
          <cell r="AX71" t="str">
            <v/>
          </cell>
          <cell r="AZ71">
            <v>1840</v>
          </cell>
          <cell r="BA71">
            <v>10060</v>
          </cell>
          <cell r="BB71" t="str">
            <v>ok</v>
          </cell>
        </row>
        <row r="72">
          <cell r="A72" t="str">
            <v>Β-9.5</v>
          </cell>
          <cell r="B72" t="str">
            <v>Β15 (C 16/20) (βάθρα, τοίχοι, περυγότοιχοι, ρείθρα, τάφροι, πλάκες πρόσβασης κ.λ.π.)</v>
          </cell>
          <cell r="C72" t="str">
            <v>μ3</v>
          </cell>
          <cell r="D72">
            <v>12358.333333333334</v>
          </cell>
          <cell r="E72" t="str">
            <v/>
          </cell>
          <cell r="F72" t="str">
            <v/>
          </cell>
          <cell r="G72" t="str">
            <v/>
          </cell>
          <cell r="I72">
            <v>92</v>
          </cell>
          <cell r="J72">
            <v>65</v>
          </cell>
          <cell r="K72">
            <v>157</v>
          </cell>
          <cell r="M72">
            <v>624</v>
          </cell>
          <cell r="N72">
            <v>665.33333333333337</v>
          </cell>
          <cell r="O72">
            <v>1289.3333333333335</v>
          </cell>
          <cell r="P72">
            <v>60</v>
          </cell>
          <cell r="Q72">
            <v>4132</v>
          </cell>
          <cell r="R72">
            <v>6780</v>
          </cell>
          <cell r="S72">
            <v>10912</v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>
            <v>12358.333333333334</v>
          </cell>
          <cell r="AQ72">
            <v>141.66666666666606</v>
          </cell>
          <cell r="AR72">
            <v>12500</v>
          </cell>
          <cell r="AS72">
            <v>12440</v>
          </cell>
          <cell r="AT72">
            <v>60</v>
          </cell>
          <cell r="AU72" t="str">
            <v>ok</v>
          </cell>
          <cell r="AV72" t="e">
            <v>#REF!</v>
          </cell>
          <cell r="AX72" t="str">
            <v/>
          </cell>
          <cell r="AZ72">
            <v>1930</v>
          </cell>
          <cell r="BA72">
            <v>10570</v>
          </cell>
          <cell r="BB72" t="str">
            <v>ok</v>
          </cell>
        </row>
        <row r="73">
          <cell r="A73" t="str">
            <v>Β-9.6</v>
          </cell>
          <cell r="B73" t="str">
            <v xml:space="preserve">Β15 (C 16/20) (λεπτότοιχοι, πεζοδρόμια γεφυρών, επένδυση πασσαλοστοιχιών, λιποσυλλέκτες κ.λ.π.) </v>
          </cell>
          <cell r="C73" t="str">
            <v>μ3</v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K73" t="str">
            <v/>
          </cell>
          <cell r="M73" t="str">
            <v/>
          </cell>
          <cell r="N73" t="str">
            <v/>
          </cell>
          <cell r="O73" t="str">
            <v/>
          </cell>
          <cell r="P73">
            <v>0</v>
          </cell>
          <cell r="Q73" t="str">
            <v/>
          </cell>
          <cell r="R73" t="str">
            <v/>
          </cell>
          <cell r="S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>
            <v>0</v>
          </cell>
          <cell r="AQ73">
            <v>100</v>
          </cell>
          <cell r="AR73">
            <v>100</v>
          </cell>
          <cell r="AS73">
            <v>100</v>
          </cell>
          <cell r="AT73">
            <v>0</v>
          </cell>
          <cell r="AU73" t="str">
            <v>ok</v>
          </cell>
          <cell r="AV73" t="e">
            <v>#REF!</v>
          </cell>
          <cell r="AX73" t="str">
            <v/>
          </cell>
          <cell r="AZ73">
            <v>0</v>
          </cell>
          <cell r="BA73">
            <v>100</v>
          </cell>
          <cell r="BB73" t="str">
            <v>ok</v>
          </cell>
        </row>
        <row r="74">
          <cell r="A74" t="str">
            <v>Β-9.7</v>
          </cell>
          <cell r="B74" t="str">
            <v>Β15 (C 16/20) (πλάκες πλήρεις, ολόσωμα μεσόβαθρα, κιβωτοειδείς οχετοί κ.λ.π. οιουδήποτε ύψους)</v>
          </cell>
          <cell r="C74" t="str">
            <v>μ3</v>
          </cell>
          <cell r="D74">
            <v>0</v>
          </cell>
          <cell r="E74" t="str">
            <v/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K74" t="str">
            <v/>
          </cell>
          <cell r="M74" t="str">
            <v/>
          </cell>
          <cell r="N74" t="str">
            <v/>
          </cell>
          <cell r="O74" t="str">
            <v/>
          </cell>
          <cell r="P74">
            <v>0</v>
          </cell>
          <cell r="Q74" t="str">
            <v/>
          </cell>
          <cell r="R74" t="str">
            <v/>
          </cell>
          <cell r="S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>
            <v>0</v>
          </cell>
          <cell r="AQ74">
            <v>100</v>
          </cell>
          <cell r="AR74">
            <v>100</v>
          </cell>
          <cell r="AS74">
            <v>100</v>
          </cell>
          <cell r="AT74">
            <v>0</v>
          </cell>
          <cell r="AU74" t="str">
            <v>ok</v>
          </cell>
          <cell r="AV74" t="e">
            <v>#REF!</v>
          </cell>
          <cell r="AX74" t="str">
            <v/>
          </cell>
          <cell r="AZ74">
            <v>0</v>
          </cell>
          <cell r="BA74">
            <v>100</v>
          </cell>
          <cell r="BB74" t="str">
            <v>ok</v>
          </cell>
        </row>
        <row r="75">
          <cell r="A75" t="str">
            <v>Β-9.8</v>
          </cell>
          <cell r="B75" t="str">
            <v>Β15 (C 16/20) (μικροκατασκευές, φρεάτια, ορθογωνικοί τάφροι κ.λ.π.)</v>
          </cell>
          <cell r="C75" t="str">
            <v>μ3</v>
          </cell>
          <cell r="D75">
            <v>1703</v>
          </cell>
          <cell r="E75" t="str">
            <v/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  <cell r="M75" t="str">
            <v/>
          </cell>
          <cell r="N75" t="str">
            <v/>
          </cell>
          <cell r="O75" t="str">
            <v/>
          </cell>
          <cell r="P75">
            <v>0</v>
          </cell>
          <cell r="Q75">
            <v>339</v>
          </cell>
          <cell r="R75">
            <v>1364</v>
          </cell>
          <cell r="S75">
            <v>1703</v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>
            <v>1703</v>
          </cell>
          <cell r="AQ75">
            <v>97</v>
          </cell>
          <cell r="AR75">
            <v>1800</v>
          </cell>
          <cell r="AS75">
            <v>1800</v>
          </cell>
          <cell r="AT75">
            <v>0</v>
          </cell>
          <cell r="AU75" t="str">
            <v>ok</v>
          </cell>
          <cell r="AV75" t="e">
            <v>#REF!</v>
          </cell>
          <cell r="AX75" t="str">
            <v/>
          </cell>
          <cell r="AZ75">
            <v>653</v>
          </cell>
          <cell r="BA75">
            <v>1147</v>
          </cell>
          <cell r="BB75" t="str">
            <v>ok</v>
          </cell>
        </row>
        <row r="76">
          <cell r="A76" t="str">
            <v>Β-9.9</v>
          </cell>
          <cell r="B76" t="str">
            <v>Β25 (C 20/25) (καλύμματα φρεατίων)</v>
          </cell>
          <cell r="C76" t="str">
            <v>μ3</v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  <cell r="M76" t="str">
            <v/>
          </cell>
          <cell r="N76" t="str">
            <v/>
          </cell>
          <cell r="O76" t="str">
            <v/>
          </cell>
          <cell r="P76">
            <v>0</v>
          </cell>
          <cell r="Q76" t="str">
            <v/>
          </cell>
          <cell r="R76" t="str">
            <v/>
          </cell>
          <cell r="S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>
            <v>0</v>
          </cell>
          <cell r="AQ76">
            <v>100</v>
          </cell>
          <cell r="AR76">
            <v>100</v>
          </cell>
          <cell r="AS76">
            <v>100</v>
          </cell>
          <cell r="AT76">
            <v>0</v>
          </cell>
          <cell r="AU76" t="str">
            <v>ok</v>
          </cell>
          <cell r="AV76" t="e">
            <v>#REF!</v>
          </cell>
          <cell r="AX76" t="str">
            <v/>
          </cell>
          <cell r="AZ76">
            <v>0</v>
          </cell>
          <cell r="BA76">
            <v>100</v>
          </cell>
          <cell r="BB76" t="str">
            <v>ok</v>
          </cell>
        </row>
        <row r="77">
          <cell r="A77" t="str">
            <v>Β-9.10</v>
          </cell>
          <cell r="B77" t="str">
            <v>Β25 (C 20/25) (βάθρα, τοίχοι, πτερυγότοιχοι, κιβωτοειδείς οχετοί, πρόχυτοι πάσσαλοι, ολόσωμα ακρόβαθρα, θωράκια, προσκεφάλαια, δοκοί έδρασης γεφυρών, πλάκες πρόσβασης κλπ)</v>
          </cell>
          <cell r="C77" t="str">
            <v>μ3</v>
          </cell>
          <cell r="D77">
            <v>30459.333333333336</v>
          </cell>
          <cell r="E77" t="str">
            <v/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  <cell r="M77">
            <v>16134</v>
          </cell>
          <cell r="N77">
            <v>12750.333333333334</v>
          </cell>
          <cell r="O77">
            <v>28884.333333333336</v>
          </cell>
          <cell r="P77">
            <v>1680</v>
          </cell>
          <cell r="Q77" t="str">
            <v/>
          </cell>
          <cell r="R77">
            <v>1395</v>
          </cell>
          <cell r="S77">
            <v>1395</v>
          </cell>
          <cell r="V77">
            <v>180</v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>
            <v>30459.333333333336</v>
          </cell>
          <cell r="AQ77">
            <v>2040.6666666666642</v>
          </cell>
          <cell r="AR77">
            <v>32500</v>
          </cell>
          <cell r="AS77">
            <v>30820</v>
          </cell>
          <cell r="AT77">
            <v>1680</v>
          </cell>
          <cell r="AU77" t="str">
            <v>ok</v>
          </cell>
          <cell r="AV77" t="e">
            <v>#REF!</v>
          </cell>
          <cell r="AX77" t="str">
            <v/>
          </cell>
          <cell r="AZ77">
            <v>34950</v>
          </cell>
          <cell r="BA77">
            <v>-2450</v>
          </cell>
          <cell r="BB77" t="str">
            <v>check</v>
          </cell>
        </row>
        <row r="78">
          <cell r="A78" t="str">
            <v>Β-9.11</v>
          </cell>
          <cell r="B78" t="str">
            <v>Β25 (C 20/25) (πλάκες πλήρεις οιουδήποτε ύψους, ολόσωμα μεσόβαθρα, υποστυλώματα κλπ)</v>
          </cell>
          <cell r="C78" t="str">
            <v>μ3</v>
          </cell>
          <cell r="D78">
            <v>23254.333333333332</v>
          </cell>
          <cell r="E78" t="str">
            <v/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  <cell r="M78">
            <v>10990</v>
          </cell>
          <cell r="N78">
            <v>12264.333333333332</v>
          </cell>
          <cell r="O78">
            <v>23254.333333333332</v>
          </cell>
          <cell r="P78">
            <v>1054</v>
          </cell>
          <cell r="Q78" t="str">
            <v/>
          </cell>
          <cell r="R78" t="str">
            <v/>
          </cell>
          <cell r="S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>
            <v>23254.333333333332</v>
          </cell>
          <cell r="AQ78">
            <v>2945.6666666666679</v>
          </cell>
          <cell r="AR78">
            <v>26200</v>
          </cell>
          <cell r="AS78">
            <v>25146</v>
          </cell>
          <cell r="AT78">
            <v>1054</v>
          </cell>
          <cell r="AU78" t="str">
            <v>ok</v>
          </cell>
          <cell r="AV78" t="e">
            <v>#REF!</v>
          </cell>
          <cell r="AX78" t="str">
            <v/>
          </cell>
          <cell r="AZ78">
            <v>1100</v>
          </cell>
          <cell r="BA78">
            <v>25100</v>
          </cell>
          <cell r="BB78" t="str">
            <v>ok</v>
          </cell>
        </row>
        <row r="79">
          <cell r="A79" t="str">
            <v>Β-9.12</v>
          </cell>
          <cell r="B79" t="str">
            <v>Β25 (C 20/25) πλάκες με διάκενο (οποιουδήποτε ύψους)</v>
          </cell>
          <cell r="C79" t="str">
            <v>μ3</v>
          </cell>
          <cell r="D79">
            <v>1359.333333333333</v>
          </cell>
          <cell r="E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  <cell r="M79" t="str">
            <v/>
          </cell>
          <cell r="N79">
            <v>1359.333333333333</v>
          </cell>
          <cell r="O79">
            <v>1359.333333333333</v>
          </cell>
          <cell r="P79">
            <v>0</v>
          </cell>
          <cell r="Q79" t="str">
            <v/>
          </cell>
          <cell r="R79" t="str">
            <v/>
          </cell>
          <cell r="S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>
            <v>1359.333333333333</v>
          </cell>
          <cell r="AQ79">
            <v>680.66666666666697</v>
          </cell>
          <cell r="AR79">
            <v>2040</v>
          </cell>
          <cell r="AS79">
            <v>2040</v>
          </cell>
          <cell r="AT79">
            <v>0</v>
          </cell>
          <cell r="AU79" t="str">
            <v>ok</v>
          </cell>
          <cell r="AV79" t="e">
            <v>#REF!</v>
          </cell>
          <cell r="AX79" t="str">
            <v/>
          </cell>
          <cell r="AZ79">
            <v>0</v>
          </cell>
          <cell r="BA79">
            <v>2040</v>
          </cell>
          <cell r="BB79" t="str">
            <v>ok</v>
          </cell>
        </row>
        <row r="80">
          <cell r="A80" t="str">
            <v>Β-9.13</v>
          </cell>
          <cell r="B80" t="str">
            <v xml:space="preserve">Β35 (C 25/30) (βάθρων, δοκών έδρασης κλπ) </v>
          </cell>
          <cell r="C80" t="str">
            <v>μ3</v>
          </cell>
          <cell r="D80">
            <v>3774.666666666667</v>
          </cell>
          <cell r="E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  <cell r="M80">
            <v>3233</v>
          </cell>
          <cell r="N80">
            <v>541.66666666666674</v>
          </cell>
          <cell r="O80">
            <v>3774.666666666667</v>
          </cell>
          <cell r="P80">
            <v>261</v>
          </cell>
          <cell r="Q80" t="str">
            <v/>
          </cell>
          <cell r="R80" t="str">
            <v/>
          </cell>
          <cell r="S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>
            <v>3774.666666666667</v>
          </cell>
          <cell r="AQ80">
            <v>445.33333333333303</v>
          </cell>
          <cell r="AR80">
            <v>4220</v>
          </cell>
          <cell r="AS80">
            <v>3959</v>
          </cell>
          <cell r="AT80">
            <v>261</v>
          </cell>
          <cell r="AU80" t="str">
            <v>ok</v>
          </cell>
          <cell r="AV80" t="e">
            <v>#REF!</v>
          </cell>
          <cell r="AX80" t="str">
            <v/>
          </cell>
          <cell r="AZ80">
            <v>1382.2</v>
          </cell>
          <cell r="BA80">
            <v>2837.8</v>
          </cell>
          <cell r="BB80" t="str">
            <v>ok</v>
          </cell>
        </row>
        <row r="81">
          <cell r="A81" t="str">
            <v>Β-9.14</v>
          </cell>
          <cell r="B81" t="str">
            <v>Β35 (C 25/30) (προεντεταμένων φορέων κλπ.)</v>
          </cell>
          <cell r="C81" t="str">
            <v>μ3</v>
          </cell>
          <cell r="D81">
            <v>3137.333333333333</v>
          </cell>
          <cell r="E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  <cell r="M81">
            <v>1962</v>
          </cell>
          <cell r="N81">
            <v>1175.333333333333</v>
          </cell>
          <cell r="O81">
            <v>3137.333333333333</v>
          </cell>
          <cell r="P81">
            <v>471</v>
          </cell>
          <cell r="Q81" t="str">
            <v/>
          </cell>
          <cell r="R81" t="str">
            <v/>
          </cell>
          <cell r="S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>
            <v>3137.333333333333</v>
          </cell>
          <cell r="AQ81">
            <v>1062.666666666667</v>
          </cell>
          <cell r="AR81">
            <v>4200</v>
          </cell>
          <cell r="AS81">
            <v>3729</v>
          </cell>
          <cell r="AT81">
            <v>471</v>
          </cell>
          <cell r="AU81" t="str">
            <v>ok</v>
          </cell>
          <cell r="AV81" t="e">
            <v>#REF!</v>
          </cell>
          <cell r="AX81" t="str">
            <v/>
          </cell>
          <cell r="AZ81">
            <v>3432.3</v>
          </cell>
          <cell r="BA81">
            <v>767.69999999999982</v>
          </cell>
          <cell r="BB81" t="str">
            <v>ok</v>
          </cell>
        </row>
        <row r="82">
          <cell r="A82" t="str">
            <v>Β-10</v>
          </cell>
          <cell r="B82" t="str">
            <v>Σιδηροί οπλισμοί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S82" t="str">
            <v/>
          </cell>
          <cell r="AT82" t="str">
            <v/>
          </cell>
          <cell r="AU82" t="str">
            <v>ok</v>
          </cell>
          <cell r="AV82" t="str">
            <v/>
          </cell>
          <cell r="AX82" t="str">
            <v/>
          </cell>
          <cell r="AZ82" t="str">
            <v/>
          </cell>
          <cell r="BA82" t="str">
            <v/>
          </cell>
          <cell r="BB82" t="str">
            <v>ok</v>
          </cell>
        </row>
        <row r="83">
          <cell r="A83" t="str">
            <v>B-10.1</v>
          </cell>
          <cell r="B83" t="str">
            <v>Σιδηρούς οπλισμός ST III (νευροχάλυβας 420/500)</v>
          </cell>
          <cell r="C83" t="str">
            <v>kgr</v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  <cell r="M83" t="str">
            <v/>
          </cell>
          <cell r="N83" t="str">
            <v/>
          </cell>
          <cell r="O83" t="str">
            <v/>
          </cell>
          <cell r="P83">
            <v>0</v>
          </cell>
          <cell r="Q83" t="str">
            <v/>
          </cell>
          <cell r="R83" t="str">
            <v/>
          </cell>
          <cell r="S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 t="str">
            <v>ok</v>
          </cell>
          <cell r="AV83" t="e">
            <v>#REF!</v>
          </cell>
          <cell r="AX83" t="str">
            <v/>
          </cell>
          <cell r="AZ83">
            <v>0</v>
          </cell>
          <cell r="BA83">
            <v>0</v>
          </cell>
          <cell r="BB83" t="str">
            <v>ok</v>
          </cell>
        </row>
        <row r="84">
          <cell r="A84" t="str">
            <v>B-10.2</v>
          </cell>
          <cell r="B84" t="str">
            <v>Σιδηρούς οπλισμός ST IV (νευροχάλυβας 500/550)</v>
          </cell>
          <cell r="C84" t="str">
            <v>kgr</v>
          </cell>
          <cell r="D84">
            <v>11814676.666666668</v>
          </cell>
          <cell r="E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  <cell r="M84">
            <v>5852024</v>
          </cell>
          <cell r="N84">
            <v>5799986.666666667</v>
          </cell>
          <cell r="O84">
            <v>11652010.666666668</v>
          </cell>
          <cell r="P84">
            <v>666556</v>
          </cell>
          <cell r="Q84">
            <v>64430</v>
          </cell>
          <cell r="R84">
            <v>20996</v>
          </cell>
          <cell r="S84">
            <v>85426</v>
          </cell>
          <cell r="V84">
            <v>27240</v>
          </cell>
          <cell r="W84">
            <v>25000</v>
          </cell>
          <cell r="X84">
            <v>25000</v>
          </cell>
          <cell r="Y84">
            <v>50000</v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>
            <v>11814676.666666668</v>
          </cell>
          <cell r="AQ84">
            <v>1385323.3333333321</v>
          </cell>
          <cell r="AR84">
            <v>13200000</v>
          </cell>
          <cell r="AS84">
            <v>12533444</v>
          </cell>
          <cell r="AT84">
            <v>666556</v>
          </cell>
          <cell r="AU84" t="str">
            <v>ok</v>
          </cell>
          <cell r="AV84" t="e">
            <v>#REF!</v>
          </cell>
          <cell r="AX84" t="str">
            <v/>
          </cell>
          <cell r="AZ84">
            <v>12462700.439999999</v>
          </cell>
          <cell r="BA84">
            <v>737299.56000000052</v>
          </cell>
          <cell r="BB84" t="str">
            <v>ok</v>
          </cell>
        </row>
        <row r="85">
          <cell r="A85" t="str">
            <v>B-10.3</v>
          </cell>
          <cell r="B85" t="str">
            <v>Σιδηρούν πλέγμα ST IV</v>
          </cell>
          <cell r="C85" t="str">
            <v>kgr</v>
          </cell>
          <cell r="D85">
            <v>425822</v>
          </cell>
          <cell r="E85" t="str">
            <v/>
          </cell>
          <cell r="F85" t="str">
            <v/>
          </cell>
          <cell r="G85" t="str">
            <v/>
          </cell>
          <cell r="I85" t="str">
            <v/>
          </cell>
          <cell r="J85" t="str">
            <v/>
          </cell>
          <cell r="K85" t="str">
            <v/>
          </cell>
          <cell r="M85">
            <v>545</v>
          </cell>
          <cell r="N85" t="str">
            <v/>
          </cell>
          <cell r="O85">
            <v>545</v>
          </cell>
          <cell r="P85">
            <v>0</v>
          </cell>
          <cell r="Q85">
            <v>131100</v>
          </cell>
          <cell r="R85">
            <v>290142</v>
          </cell>
          <cell r="S85">
            <v>421242</v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>
            <v>2084</v>
          </cell>
          <cell r="AE85">
            <v>1951</v>
          </cell>
          <cell r="AF85">
            <v>4035</v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>
            <v>425822</v>
          </cell>
          <cell r="AQ85">
            <v>4178</v>
          </cell>
          <cell r="AR85">
            <v>430000</v>
          </cell>
          <cell r="AS85">
            <v>430000</v>
          </cell>
          <cell r="AT85">
            <v>0</v>
          </cell>
          <cell r="AU85" t="str">
            <v>ok</v>
          </cell>
          <cell r="AV85" t="e">
            <v>#REF!</v>
          </cell>
          <cell r="AX85" t="str">
            <v/>
          </cell>
          <cell r="AZ85">
            <v>34100</v>
          </cell>
          <cell r="BA85">
            <v>395900</v>
          </cell>
          <cell r="BB85" t="str">
            <v>ok</v>
          </cell>
        </row>
        <row r="86">
          <cell r="A86" t="str">
            <v>B-10.4</v>
          </cell>
          <cell r="B86" t="str">
            <v>Γαλβανισμένο σιδηρούν πλέγμα ST IV</v>
          </cell>
          <cell r="C86" t="str">
            <v>kgr</v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  <cell r="M86" t="str">
            <v/>
          </cell>
          <cell r="N86" t="str">
            <v/>
          </cell>
          <cell r="O86" t="str">
            <v/>
          </cell>
          <cell r="P86">
            <v>0</v>
          </cell>
          <cell r="Q86" t="str">
            <v/>
          </cell>
          <cell r="R86" t="str">
            <v/>
          </cell>
          <cell r="S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>
            <v>0</v>
          </cell>
          <cell r="AQ86">
            <v>100</v>
          </cell>
          <cell r="AR86">
            <v>100</v>
          </cell>
          <cell r="AS86">
            <v>100</v>
          </cell>
          <cell r="AT86">
            <v>0</v>
          </cell>
          <cell r="AU86" t="str">
            <v>ok</v>
          </cell>
          <cell r="AV86" t="e">
            <v>#REF!</v>
          </cell>
          <cell r="AX86" t="str">
            <v/>
          </cell>
          <cell r="AZ86">
            <v>0</v>
          </cell>
          <cell r="BA86">
            <v>100</v>
          </cell>
          <cell r="BB86" t="str">
            <v>ok</v>
          </cell>
        </row>
        <row r="87">
          <cell r="A87" t="str">
            <v>B-11</v>
          </cell>
          <cell r="B87" t="str">
            <v>Σκληρός χάλυβας προεντάσης 170/190</v>
          </cell>
          <cell r="C87" t="str">
            <v>kgr</v>
          </cell>
          <cell r="D87">
            <v>160539.66666666669</v>
          </cell>
          <cell r="E87" t="str">
            <v/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K87" t="str">
            <v/>
          </cell>
          <cell r="M87">
            <v>134247</v>
          </cell>
          <cell r="N87">
            <v>26292.666666666672</v>
          </cell>
          <cell r="O87">
            <v>160539.66666666669</v>
          </cell>
          <cell r="P87">
            <v>31943</v>
          </cell>
          <cell r="Q87" t="str">
            <v/>
          </cell>
          <cell r="R87" t="str">
            <v/>
          </cell>
          <cell r="S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>
            <v>160539.66666666669</v>
          </cell>
          <cell r="AQ87">
            <v>49460.333333333314</v>
          </cell>
          <cell r="AR87">
            <v>210000</v>
          </cell>
          <cell r="AS87">
            <v>178057</v>
          </cell>
          <cell r="AT87">
            <v>31943</v>
          </cell>
          <cell r="AU87" t="str">
            <v>ok</v>
          </cell>
          <cell r="AV87" t="e">
            <v>#REF!</v>
          </cell>
          <cell r="AX87" t="str">
            <v/>
          </cell>
          <cell r="AZ87">
            <v>109902</v>
          </cell>
          <cell r="BA87">
            <v>100098</v>
          </cell>
          <cell r="BB87" t="str">
            <v>ok</v>
          </cell>
        </row>
        <row r="88">
          <cell r="A88" t="str">
            <v>B-12</v>
          </cell>
          <cell r="B88" t="str">
            <v>Διαμόρφωση επιφανειών σκυροδέματος με τελείωμα Τύπου Γ (Πρόσθετη τιμή )</v>
          </cell>
          <cell r="C88" t="str">
            <v>μ2</v>
          </cell>
          <cell r="D88">
            <v>31560.333333333332</v>
          </cell>
          <cell r="E88" t="str">
            <v/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K88" t="str">
            <v/>
          </cell>
          <cell r="M88">
            <v>17924</v>
          </cell>
          <cell r="N88">
            <v>13636.333333333332</v>
          </cell>
          <cell r="O88">
            <v>31560.333333333332</v>
          </cell>
          <cell r="P88">
            <v>3687</v>
          </cell>
          <cell r="Q88" t="str">
            <v/>
          </cell>
          <cell r="R88" t="str">
            <v/>
          </cell>
          <cell r="S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>
            <v>31560.333333333332</v>
          </cell>
          <cell r="AQ88">
            <v>6439.6666666666679</v>
          </cell>
          <cell r="AR88">
            <v>38000</v>
          </cell>
          <cell r="AS88">
            <v>34313</v>
          </cell>
          <cell r="AT88">
            <v>3687</v>
          </cell>
          <cell r="AU88" t="str">
            <v>ok</v>
          </cell>
          <cell r="AV88" t="e">
            <v>#REF!</v>
          </cell>
          <cell r="AX88" t="str">
            <v/>
          </cell>
          <cell r="AZ88">
            <v>2810</v>
          </cell>
          <cell r="BA88">
            <v>35190</v>
          </cell>
          <cell r="BB88" t="str">
            <v>ok</v>
          </cell>
        </row>
        <row r="89">
          <cell r="A89" t="str">
            <v>B-13</v>
          </cell>
          <cell r="B89" t="str">
            <v>Επίχρισμα πατητό πάχους 2 εκ σε εσωτερικές επιφάνειες έργων υπονόμων και φρεατίων</v>
          </cell>
          <cell r="C89" t="str">
            <v>μ2</v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K89" t="str">
            <v/>
          </cell>
          <cell r="M89" t="str">
            <v/>
          </cell>
          <cell r="N89" t="str">
            <v/>
          </cell>
          <cell r="O89" t="str">
            <v/>
          </cell>
          <cell r="P89">
            <v>0</v>
          </cell>
          <cell r="Q89" t="str">
            <v/>
          </cell>
          <cell r="R89" t="str">
            <v/>
          </cell>
          <cell r="S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>
            <v>0</v>
          </cell>
          <cell r="AQ89">
            <v>200</v>
          </cell>
          <cell r="AR89">
            <v>200</v>
          </cell>
          <cell r="AS89">
            <v>200</v>
          </cell>
          <cell r="AT89">
            <v>0</v>
          </cell>
          <cell r="AU89" t="str">
            <v>ok</v>
          </cell>
          <cell r="AV89" t="e">
            <v>#REF!</v>
          </cell>
          <cell r="AX89" t="str">
            <v/>
          </cell>
          <cell r="AZ89">
            <v>0</v>
          </cell>
          <cell r="BA89">
            <v>200</v>
          </cell>
          <cell r="BB89" t="str">
            <v>ok</v>
          </cell>
        </row>
        <row r="90">
          <cell r="A90" t="str">
            <v>B-14</v>
          </cell>
          <cell r="B90" t="str">
            <v>Αντιρρυπαντική επάλειψη</v>
          </cell>
          <cell r="C90" t="str">
            <v>μ2</v>
          </cell>
          <cell r="D90">
            <v>52032.333333333328</v>
          </cell>
          <cell r="E90" t="str">
            <v/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  <cell r="M90">
            <v>7640</v>
          </cell>
          <cell r="N90">
            <v>13792.333333333332</v>
          </cell>
          <cell r="O90">
            <v>21432.333333333332</v>
          </cell>
          <cell r="P90">
            <v>921</v>
          </cell>
          <cell r="Q90" t="str">
            <v/>
          </cell>
          <cell r="R90" t="str">
            <v/>
          </cell>
          <cell r="S90" t="str">
            <v/>
          </cell>
          <cell r="V90">
            <v>30600</v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>
            <v>52032.333333333328</v>
          </cell>
          <cell r="AQ90">
            <v>3967.6666666666715</v>
          </cell>
          <cell r="AR90">
            <v>56000</v>
          </cell>
          <cell r="AS90">
            <v>55079</v>
          </cell>
          <cell r="AT90">
            <v>921</v>
          </cell>
          <cell r="AU90" t="str">
            <v>ok</v>
          </cell>
          <cell r="AV90" t="e">
            <v>#REF!</v>
          </cell>
          <cell r="AX90" t="str">
            <v/>
          </cell>
          <cell r="AZ90">
            <v>0</v>
          </cell>
          <cell r="BA90">
            <v>56000</v>
          </cell>
          <cell r="BB90" t="str">
            <v>ok</v>
          </cell>
        </row>
        <row r="91">
          <cell r="A91" t="str">
            <v>B-15</v>
          </cell>
          <cell r="B91" t="str">
            <v>Μόνωση με διπλή ασφαλτική επάλειψη</v>
          </cell>
          <cell r="C91" t="str">
            <v>μ2</v>
          </cell>
          <cell r="D91">
            <v>49449</v>
          </cell>
          <cell r="E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  <cell r="M91">
            <v>21363</v>
          </cell>
          <cell r="N91">
            <v>19953</v>
          </cell>
          <cell r="O91">
            <v>41316</v>
          </cell>
          <cell r="P91">
            <v>2595</v>
          </cell>
          <cell r="Q91">
            <v>3780</v>
          </cell>
          <cell r="R91">
            <v>4275</v>
          </cell>
          <cell r="S91">
            <v>8055</v>
          </cell>
          <cell r="V91" t="str">
            <v/>
          </cell>
          <cell r="W91">
            <v>39</v>
          </cell>
          <cell r="X91">
            <v>39</v>
          </cell>
          <cell r="Y91">
            <v>78</v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>
            <v>49449</v>
          </cell>
          <cell r="AQ91">
            <v>4051</v>
          </cell>
          <cell r="AR91">
            <v>53500</v>
          </cell>
          <cell r="AS91">
            <v>50905</v>
          </cell>
          <cell r="AT91">
            <v>2595</v>
          </cell>
          <cell r="AU91" t="str">
            <v>ok</v>
          </cell>
          <cell r="AV91" t="e">
            <v>#REF!</v>
          </cell>
          <cell r="AX91" t="str">
            <v/>
          </cell>
          <cell r="AZ91">
            <v>23500</v>
          </cell>
          <cell r="BA91">
            <v>30000</v>
          </cell>
          <cell r="BB91" t="str">
            <v>ok</v>
          </cell>
        </row>
        <row r="92">
          <cell r="A92" t="str">
            <v>B-16</v>
          </cell>
          <cell r="B92" t="str">
            <v>Μόνωση με διπλή στρώση ασφαλτόπανου και τσιμεντοκονίαμα</v>
          </cell>
          <cell r="C92" t="str">
            <v>μ2</v>
          </cell>
          <cell r="D92">
            <v>12243</v>
          </cell>
          <cell r="E92" t="str">
            <v/>
          </cell>
          <cell r="F92" t="str">
            <v/>
          </cell>
          <cell r="G92" t="str">
            <v/>
          </cell>
          <cell r="I92" t="str">
            <v/>
          </cell>
          <cell r="J92" t="str">
            <v/>
          </cell>
          <cell r="K92" t="str">
            <v/>
          </cell>
          <cell r="M92">
            <v>7760</v>
          </cell>
          <cell r="N92">
            <v>4399</v>
          </cell>
          <cell r="O92">
            <v>12159</v>
          </cell>
          <cell r="P92">
            <v>0</v>
          </cell>
          <cell r="Q92" t="str">
            <v/>
          </cell>
          <cell r="R92">
            <v>84</v>
          </cell>
          <cell r="S92">
            <v>84</v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>
            <v>12243</v>
          </cell>
          <cell r="AQ92">
            <v>257</v>
          </cell>
          <cell r="AR92">
            <v>12500</v>
          </cell>
          <cell r="AS92">
            <v>12500</v>
          </cell>
          <cell r="AT92">
            <v>0</v>
          </cell>
          <cell r="AU92" t="str">
            <v>ok</v>
          </cell>
          <cell r="AV92" t="e">
            <v>#REF!</v>
          </cell>
          <cell r="AX92" t="str">
            <v/>
          </cell>
          <cell r="AZ92">
            <v>7103</v>
          </cell>
          <cell r="BA92">
            <v>5397</v>
          </cell>
          <cell r="BB92" t="str">
            <v>ok</v>
          </cell>
        </row>
        <row r="93">
          <cell r="A93" t="str">
            <v>B-17</v>
          </cell>
          <cell r="B93" t="str">
            <v>Στεγάνωση γεφυρών με ειδικές μεβράνες</v>
          </cell>
          <cell r="C93" t="str">
            <v>μ2</v>
          </cell>
          <cell r="D93">
            <v>16975</v>
          </cell>
          <cell r="E93" t="str">
            <v/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  <cell r="M93">
            <v>9502</v>
          </cell>
          <cell r="N93">
            <v>7473</v>
          </cell>
          <cell r="O93">
            <v>16975</v>
          </cell>
          <cell r="P93">
            <v>1338</v>
          </cell>
          <cell r="Q93" t="str">
            <v/>
          </cell>
          <cell r="R93" t="str">
            <v/>
          </cell>
          <cell r="S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>
            <v>16975</v>
          </cell>
          <cell r="AQ93">
            <v>3025</v>
          </cell>
          <cell r="AR93">
            <v>20000</v>
          </cell>
          <cell r="AS93">
            <v>18662</v>
          </cell>
          <cell r="AT93">
            <v>1338</v>
          </cell>
          <cell r="AU93" t="str">
            <v>ok</v>
          </cell>
          <cell r="AV93" t="e">
            <v>#REF!</v>
          </cell>
          <cell r="AX93" t="str">
            <v/>
          </cell>
          <cell r="AZ93">
            <v>100</v>
          </cell>
          <cell r="BA93">
            <v>19900</v>
          </cell>
          <cell r="BB93" t="str">
            <v>ok</v>
          </cell>
        </row>
        <row r="94">
          <cell r="A94" t="str">
            <v>B-18</v>
          </cell>
          <cell r="B94" t="str">
            <v>Στεγανοποίηση επένδυσης πασσαλοστοιχιών</v>
          </cell>
          <cell r="C94" t="str">
            <v>μ2</v>
          </cell>
          <cell r="D94">
            <v>1238</v>
          </cell>
          <cell r="E94" t="str">
            <v/>
          </cell>
          <cell r="F94" t="str">
            <v/>
          </cell>
          <cell r="G94" t="str">
            <v/>
          </cell>
          <cell r="I94" t="str">
            <v/>
          </cell>
          <cell r="J94" t="str">
            <v/>
          </cell>
          <cell r="K94" t="str">
            <v/>
          </cell>
          <cell r="M94">
            <v>437</v>
          </cell>
          <cell r="N94">
            <v>801</v>
          </cell>
          <cell r="O94">
            <v>1238</v>
          </cell>
          <cell r="P94">
            <v>0</v>
          </cell>
          <cell r="Q94" t="str">
            <v/>
          </cell>
          <cell r="R94" t="str">
            <v/>
          </cell>
          <cell r="S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>
            <v>1238</v>
          </cell>
          <cell r="AQ94">
            <v>12</v>
          </cell>
          <cell r="AR94">
            <v>1250</v>
          </cell>
          <cell r="AS94">
            <v>1250</v>
          </cell>
          <cell r="AT94">
            <v>0</v>
          </cell>
          <cell r="AU94" t="str">
            <v>ok</v>
          </cell>
          <cell r="AV94" t="e">
            <v>#REF!</v>
          </cell>
          <cell r="AX94" t="str">
            <v/>
          </cell>
          <cell r="AZ94">
            <v>0</v>
          </cell>
          <cell r="BA94">
            <v>1250</v>
          </cell>
          <cell r="BB94" t="str">
            <v>ok</v>
          </cell>
        </row>
        <row r="95">
          <cell r="A95" t="str">
            <v>B-19</v>
          </cell>
          <cell r="B95" t="str">
            <v>Διάτρητοι σωλήνες στραγγιστηρίων</v>
          </cell>
          <cell r="E95" t="str">
            <v/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K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S95" t="str">
            <v/>
          </cell>
          <cell r="AT95" t="str">
            <v/>
          </cell>
          <cell r="AU95" t="str">
            <v>ok</v>
          </cell>
          <cell r="AV95" t="str">
            <v/>
          </cell>
          <cell r="AX95" t="str">
            <v/>
          </cell>
          <cell r="AZ95" t="str">
            <v/>
          </cell>
          <cell r="BA95" t="str">
            <v/>
          </cell>
          <cell r="BB95" t="str">
            <v>ok</v>
          </cell>
        </row>
        <row r="96">
          <cell r="A96" t="str">
            <v>Β-19.1</v>
          </cell>
          <cell r="B96" t="str">
            <v>Διάτρητοι σωλήνες Φ 0,20 μ.</v>
          </cell>
          <cell r="C96" t="str">
            <v>μ</v>
          </cell>
          <cell r="D96">
            <v>20397.666666666668</v>
          </cell>
          <cell r="E96" t="str">
            <v/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K96" t="str">
            <v/>
          </cell>
          <cell r="M96">
            <v>713</v>
          </cell>
          <cell r="N96">
            <v>1064.6666666666667</v>
          </cell>
          <cell r="O96">
            <v>1777.6666666666667</v>
          </cell>
          <cell r="P96">
            <v>0</v>
          </cell>
          <cell r="Q96">
            <v>7800</v>
          </cell>
          <cell r="R96">
            <v>10820</v>
          </cell>
          <cell r="S96">
            <v>18620</v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>
            <v>20397.666666666668</v>
          </cell>
          <cell r="AQ96">
            <v>102.33333333333212</v>
          </cell>
          <cell r="AR96">
            <v>20500</v>
          </cell>
          <cell r="AS96">
            <v>20500</v>
          </cell>
          <cell r="AT96">
            <v>0</v>
          </cell>
          <cell r="AU96" t="str">
            <v>ok</v>
          </cell>
          <cell r="AV96" t="e">
            <v>#REF!</v>
          </cell>
          <cell r="AX96" t="str">
            <v/>
          </cell>
          <cell r="AZ96">
            <v>9590</v>
          </cell>
          <cell r="BA96">
            <v>10910</v>
          </cell>
          <cell r="BB96" t="str">
            <v>ok</v>
          </cell>
        </row>
        <row r="97">
          <cell r="A97" t="str">
            <v>Β-19.2</v>
          </cell>
          <cell r="B97" t="str">
            <v>Διάτρητοι σωλήνες Φ 0,25 μ.</v>
          </cell>
          <cell r="C97" t="str">
            <v>μ</v>
          </cell>
          <cell r="D97">
            <v>415</v>
          </cell>
          <cell r="E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  <cell r="M97" t="str">
            <v/>
          </cell>
          <cell r="N97" t="str">
            <v/>
          </cell>
          <cell r="O97" t="str">
            <v/>
          </cell>
          <cell r="P97">
            <v>0</v>
          </cell>
          <cell r="Q97">
            <v>415</v>
          </cell>
          <cell r="R97" t="str">
            <v/>
          </cell>
          <cell r="S97">
            <v>415</v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>
            <v>415</v>
          </cell>
          <cell r="AQ97">
            <v>5</v>
          </cell>
          <cell r="AR97">
            <v>420</v>
          </cell>
          <cell r="AS97">
            <v>420</v>
          </cell>
          <cell r="AT97">
            <v>0</v>
          </cell>
          <cell r="AU97" t="str">
            <v>ok</v>
          </cell>
          <cell r="AV97" t="e">
            <v>#REF!</v>
          </cell>
          <cell r="AX97" t="str">
            <v/>
          </cell>
          <cell r="AZ97">
            <v>240</v>
          </cell>
          <cell r="BA97">
            <v>180</v>
          </cell>
          <cell r="BB97" t="str">
            <v>ok</v>
          </cell>
        </row>
        <row r="98">
          <cell r="A98" t="str">
            <v>Β-19.3</v>
          </cell>
          <cell r="B98" t="str">
            <v>Διάτρητοι σωλήνες Φ 0,30 μ.</v>
          </cell>
          <cell r="C98" t="str">
            <v>μ</v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  <cell r="M98" t="str">
            <v/>
          </cell>
          <cell r="N98" t="str">
            <v/>
          </cell>
          <cell r="O98" t="str">
            <v/>
          </cell>
          <cell r="P98">
            <v>0</v>
          </cell>
          <cell r="Q98" t="str">
            <v/>
          </cell>
          <cell r="R98" t="str">
            <v/>
          </cell>
          <cell r="S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 t="str">
            <v>ok</v>
          </cell>
          <cell r="AV98" t="e">
            <v>#REF!</v>
          </cell>
          <cell r="AX98" t="str">
            <v/>
          </cell>
          <cell r="AZ98">
            <v>0</v>
          </cell>
          <cell r="BA98">
            <v>0</v>
          </cell>
          <cell r="BB98" t="str">
            <v>ok</v>
          </cell>
        </row>
        <row r="99">
          <cell r="A99" t="str">
            <v>Β-20</v>
          </cell>
          <cell r="B99" t="str">
            <v xml:space="preserve">Διάτρητοι σωλήνες αποστράγγισης από σκληρό PVC 6 Atm </v>
          </cell>
          <cell r="E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S99" t="str">
            <v/>
          </cell>
          <cell r="AT99" t="str">
            <v/>
          </cell>
          <cell r="AU99" t="str">
            <v>ok</v>
          </cell>
          <cell r="AV99" t="str">
            <v/>
          </cell>
          <cell r="AX99" t="str">
            <v/>
          </cell>
          <cell r="AZ99" t="str">
            <v/>
          </cell>
          <cell r="BA99" t="str">
            <v/>
          </cell>
          <cell r="BB99" t="str">
            <v>ok</v>
          </cell>
        </row>
        <row r="100">
          <cell r="A100" t="str">
            <v>Β-20.1</v>
          </cell>
          <cell r="B100" t="str">
            <v>Διάτρητοι σωλήνες Φ 160 mm PVC</v>
          </cell>
          <cell r="C100" t="str">
            <v>μ</v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>
            <v>0</v>
          </cell>
          <cell r="Q100" t="str">
            <v/>
          </cell>
          <cell r="R100" t="str">
            <v/>
          </cell>
          <cell r="S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>
            <v>0</v>
          </cell>
          <cell r="AQ100">
            <v>50</v>
          </cell>
          <cell r="AR100">
            <v>50</v>
          </cell>
          <cell r="AS100">
            <v>50</v>
          </cell>
          <cell r="AT100">
            <v>0</v>
          </cell>
          <cell r="AU100" t="str">
            <v>ok</v>
          </cell>
          <cell r="AV100" t="e">
            <v>#REF!</v>
          </cell>
          <cell r="AX100" t="str">
            <v/>
          </cell>
          <cell r="AZ100">
            <v>0</v>
          </cell>
          <cell r="BA100">
            <v>50</v>
          </cell>
          <cell r="BB100" t="str">
            <v>ok</v>
          </cell>
        </row>
        <row r="101">
          <cell r="A101" t="str">
            <v>Β-20.2</v>
          </cell>
          <cell r="B101" t="str">
            <v>Διάτρητοι σωλήνες Φ 200 mm PVC</v>
          </cell>
          <cell r="C101" t="str">
            <v>μ</v>
          </cell>
          <cell r="D101">
            <v>162</v>
          </cell>
          <cell r="E101" t="str">
            <v/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K101" t="str">
            <v/>
          </cell>
          <cell r="M101">
            <v>162</v>
          </cell>
          <cell r="N101" t="str">
            <v/>
          </cell>
          <cell r="O101">
            <v>162</v>
          </cell>
          <cell r="P101">
            <v>0</v>
          </cell>
          <cell r="Q101" t="str">
            <v/>
          </cell>
          <cell r="R101" t="str">
            <v/>
          </cell>
          <cell r="S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>
            <v>162</v>
          </cell>
          <cell r="AQ101">
            <v>8</v>
          </cell>
          <cell r="AR101">
            <v>170</v>
          </cell>
          <cell r="AS101">
            <v>170</v>
          </cell>
          <cell r="AT101">
            <v>0</v>
          </cell>
          <cell r="AU101" t="str">
            <v>ok</v>
          </cell>
          <cell r="AV101" t="e">
            <v>#REF!</v>
          </cell>
          <cell r="AX101" t="str">
            <v/>
          </cell>
          <cell r="AZ101">
            <v>50</v>
          </cell>
          <cell r="BA101">
            <v>120</v>
          </cell>
          <cell r="BB101" t="str">
            <v>ok</v>
          </cell>
        </row>
        <row r="102">
          <cell r="A102" t="str">
            <v>Β-20.3</v>
          </cell>
          <cell r="B102" t="str">
            <v>Διάτρητοι σωλήνες Φ 250 mm PVC</v>
          </cell>
          <cell r="C102" t="str">
            <v>μ</v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>
            <v>0</v>
          </cell>
          <cell r="Q102" t="str">
            <v/>
          </cell>
          <cell r="R102" t="str">
            <v/>
          </cell>
          <cell r="S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>
            <v>0</v>
          </cell>
          <cell r="AQ102">
            <v>50</v>
          </cell>
          <cell r="AR102">
            <v>50</v>
          </cell>
          <cell r="AS102">
            <v>50</v>
          </cell>
          <cell r="AT102">
            <v>0</v>
          </cell>
          <cell r="AU102" t="str">
            <v>ok</v>
          </cell>
          <cell r="AV102" t="e">
            <v>#REF!</v>
          </cell>
          <cell r="AX102" t="str">
            <v/>
          </cell>
          <cell r="AZ102">
            <v>0</v>
          </cell>
          <cell r="BA102">
            <v>50</v>
          </cell>
          <cell r="BB102" t="str">
            <v>ok</v>
          </cell>
        </row>
        <row r="103">
          <cell r="A103" t="str">
            <v>Β-21</v>
          </cell>
          <cell r="B103" t="str">
            <v xml:space="preserve">Κατακόρυφα πλαστικά στραγγιστήρια </v>
          </cell>
          <cell r="C103" t="str">
            <v>μ</v>
          </cell>
          <cell r="D103">
            <v>480652</v>
          </cell>
          <cell r="E103">
            <v>443502</v>
          </cell>
          <cell r="F103">
            <v>37150</v>
          </cell>
          <cell r="G103">
            <v>480652</v>
          </cell>
          <cell r="I103" t="str">
            <v/>
          </cell>
          <cell r="J103" t="str">
            <v/>
          </cell>
          <cell r="K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>
            <v>0</v>
          </cell>
          <cell r="Q103" t="str">
            <v/>
          </cell>
          <cell r="R103" t="str">
            <v/>
          </cell>
          <cell r="S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>
            <v>480652</v>
          </cell>
          <cell r="AQ103">
            <v>348</v>
          </cell>
          <cell r="AR103">
            <v>481000</v>
          </cell>
          <cell r="AS103">
            <v>481000</v>
          </cell>
          <cell r="AT103">
            <v>0</v>
          </cell>
          <cell r="AU103" t="str">
            <v>ok</v>
          </cell>
          <cell r="AV103" t="e">
            <v>#REF!</v>
          </cell>
          <cell r="AX103" t="str">
            <v/>
          </cell>
          <cell r="AZ103">
            <v>432100</v>
          </cell>
          <cell r="BA103">
            <v>48900</v>
          </cell>
          <cell r="BB103" t="str">
            <v>ok</v>
          </cell>
        </row>
        <row r="104">
          <cell r="A104" t="str">
            <v>Β-22</v>
          </cell>
          <cell r="B104" t="str">
            <v>Πλήρωση τάφρων αποστράγγισης</v>
          </cell>
          <cell r="C104" t="str">
            <v>μ3</v>
          </cell>
          <cell r="D104">
            <v>20094.666666666664</v>
          </cell>
          <cell r="E104">
            <v>10027</v>
          </cell>
          <cell r="F104" t="str">
            <v/>
          </cell>
          <cell r="G104">
            <v>10027</v>
          </cell>
          <cell r="I104" t="str">
            <v/>
          </cell>
          <cell r="J104" t="str">
            <v/>
          </cell>
          <cell r="K104" t="str">
            <v/>
          </cell>
          <cell r="M104">
            <v>6306</v>
          </cell>
          <cell r="N104">
            <v>3761.6666666666665</v>
          </cell>
          <cell r="O104">
            <v>10067.666666666666</v>
          </cell>
          <cell r="P104">
            <v>163</v>
          </cell>
          <cell r="Q104" t="str">
            <v/>
          </cell>
          <cell r="R104" t="str">
            <v/>
          </cell>
          <cell r="S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>
            <v>20094.666666666664</v>
          </cell>
          <cell r="AQ104">
            <v>4905.3333333333358</v>
          </cell>
          <cell r="AR104">
            <v>25000</v>
          </cell>
          <cell r="AS104">
            <v>24837</v>
          </cell>
          <cell r="AT104">
            <v>163</v>
          </cell>
          <cell r="AU104" t="str">
            <v>ok</v>
          </cell>
          <cell r="AV104" t="e">
            <v>#REF!</v>
          </cell>
          <cell r="AX104" t="str">
            <v/>
          </cell>
          <cell r="AZ104">
            <v>1000</v>
          </cell>
          <cell r="BA104">
            <v>24000</v>
          </cell>
          <cell r="BB104" t="str">
            <v>ok</v>
          </cell>
        </row>
        <row r="105">
          <cell r="A105" t="str">
            <v>Β-23</v>
          </cell>
          <cell r="B105" t="str">
            <v>Γεωϋφάσματα στραγγιστηρίων πίσω από τους τοίχους</v>
          </cell>
          <cell r="C105" t="str">
            <v>μ2</v>
          </cell>
          <cell r="D105">
            <v>41091</v>
          </cell>
          <cell r="E105" t="str">
            <v/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K105" t="str">
            <v/>
          </cell>
          <cell r="M105">
            <v>1341</v>
          </cell>
          <cell r="N105">
            <v>1600</v>
          </cell>
          <cell r="O105">
            <v>2941</v>
          </cell>
          <cell r="P105">
            <v>0</v>
          </cell>
          <cell r="Q105">
            <v>14820</v>
          </cell>
          <cell r="R105">
            <v>23330</v>
          </cell>
          <cell r="S105">
            <v>38150</v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>
            <v>41091</v>
          </cell>
          <cell r="AQ105">
            <v>909</v>
          </cell>
          <cell r="AR105">
            <v>42000</v>
          </cell>
          <cell r="AS105">
            <v>42000</v>
          </cell>
          <cell r="AT105">
            <v>0</v>
          </cell>
          <cell r="AU105" t="str">
            <v>ok</v>
          </cell>
          <cell r="AV105" t="e">
            <v>#REF!</v>
          </cell>
          <cell r="AX105" t="str">
            <v/>
          </cell>
          <cell r="AZ105">
            <v>21080</v>
          </cell>
          <cell r="BA105">
            <v>20920</v>
          </cell>
          <cell r="BB105" t="str">
            <v>ok</v>
          </cell>
        </row>
        <row r="106">
          <cell r="A106" t="str">
            <v>Β-24</v>
          </cell>
          <cell r="B106" t="str">
            <v>Γεωϋφάσματα διαχωρισμού</v>
          </cell>
          <cell r="C106" t="str">
            <v>μ2</v>
          </cell>
          <cell r="D106">
            <v>385830</v>
          </cell>
          <cell r="E106">
            <v>346285</v>
          </cell>
          <cell r="F106">
            <v>46370</v>
          </cell>
          <cell r="G106">
            <v>383580</v>
          </cell>
          <cell r="H106">
            <v>9075</v>
          </cell>
          <cell r="I106" t="str">
            <v/>
          </cell>
          <cell r="J106" t="str">
            <v/>
          </cell>
          <cell r="K106" t="str">
            <v/>
          </cell>
          <cell r="M106">
            <v>2250</v>
          </cell>
          <cell r="N106" t="str">
            <v/>
          </cell>
          <cell r="O106">
            <v>2250</v>
          </cell>
          <cell r="P106">
            <v>0</v>
          </cell>
          <cell r="Q106" t="str">
            <v/>
          </cell>
          <cell r="R106" t="str">
            <v/>
          </cell>
          <cell r="S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>
            <v>385830</v>
          </cell>
          <cell r="AQ106">
            <v>9170</v>
          </cell>
          <cell r="AR106">
            <v>395000</v>
          </cell>
          <cell r="AS106">
            <v>385925</v>
          </cell>
          <cell r="AT106">
            <v>9075</v>
          </cell>
          <cell r="AU106" t="str">
            <v>ok</v>
          </cell>
          <cell r="AV106" t="e">
            <v>#REF!</v>
          </cell>
          <cell r="AX106" t="str">
            <v/>
          </cell>
          <cell r="AZ106">
            <v>395000</v>
          </cell>
          <cell r="BA106">
            <v>0</v>
          </cell>
          <cell r="BB106" t="str">
            <v>ok</v>
          </cell>
        </row>
        <row r="107">
          <cell r="A107" t="str">
            <v>Β-25</v>
          </cell>
          <cell r="B107" t="str">
            <v>Στεγανοί αρμοί διαστολής οδοστρώματος γεφυρών ολικού εύρους μετακίνησης απο 20 χλστ.ανηγμένοι σε αρμό ολικού εύρους μετακίνησης 60χλστ.</v>
          </cell>
          <cell r="C107" t="str">
            <v>μ</v>
          </cell>
          <cell r="D107">
            <v>897</v>
          </cell>
          <cell r="E107" t="str">
            <v/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  <cell r="M107">
            <v>636</v>
          </cell>
          <cell r="N107">
            <v>261</v>
          </cell>
          <cell r="O107">
            <v>897</v>
          </cell>
          <cell r="P107">
            <v>75</v>
          </cell>
          <cell r="Q107" t="str">
            <v/>
          </cell>
          <cell r="R107" t="str">
            <v/>
          </cell>
          <cell r="S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>
            <v>897</v>
          </cell>
          <cell r="AQ107">
            <v>127</v>
          </cell>
          <cell r="AR107">
            <v>1024</v>
          </cell>
          <cell r="AS107">
            <v>949</v>
          </cell>
          <cell r="AT107">
            <v>75</v>
          </cell>
          <cell r="AU107" t="str">
            <v>ok</v>
          </cell>
          <cell r="AV107" t="e">
            <v>#REF!</v>
          </cell>
          <cell r="AX107" t="str">
            <v/>
          </cell>
          <cell r="AZ107">
            <v>10</v>
          </cell>
          <cell r="BA107">
            <v>1014</v>
          </cell>
          <cell r="BB107" t="str">
            <v>ok</v>
          </cell>
        </row>
        <row r="108">
          <cell r="A108" t="str">
            <v>Β-26</v>
          </cell>
          <cell r="B108" t="str">
            <v>Σφράγιση αρμών</v>
          </cell>
          <cell r="E108" t="str">
            <v/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S108" t="str">
            <v/>
          </cell>
          <cell r="AT108" t="str">
            <v/>
          </cell>
          <cell r="AU108" t="str">
            <v>ok</v>
          </cell>
          <cell r="AV108" t="str">
            <v/>
          </cell>
          <cell r="AX108" t="str">
            <v/>
          </cell>
          <cell r="AZ108" t="str">
            <v/>
          </cell>
          <cell r="BA108" t="str">
            <v/>
          </cell>
          <cell r="BB108" t="str">
            <v>ok</v>
          </cell>
        </row>
        <row r="109">
          <cell r="A109" t="str">
            <v>Β-26.1</v>
          </cell>
          <cell r="B109" t="str">
            <v>Σφράγιση οριζοντίων αρμών με PLASTIC 77 ή ανάλογο</v>
          </cell>
          <cell r="C109" t="str">
            <v>μ</v>
          </cell>
          <cell r="D109">
            <v>7402</v>
          </cell>
          <cell r="E109" t="str">
            <v/>
          </cell>
          <cell r="F109" t="str">
            <v/>
          </cell>
          <cell r="G109" t="str">
            <v/>
          </cell>
          <cell r="I109" t="str">
            <v/>
          </cell>
          <cell r="J109" t="str">
            <v/>
          </cell>
          <cell r="K109" t="str">
            <v/>
          </cell>
          <cell r="M109">
            <v>1259</v>
          </cell>
          <cell r="N109">
            <v>1627</v>
          </cell>
          <cell r="O109">
            <v>2886</v>
          </cell>
          <cell r="P109">
            <v>0</v>
          </cell>
          <cell r="Q109">
            <v>1600</v>
          </cell>
          <cell r="R109">
            <v>2916</v>
          </cell>
          <cell r="S109">
            <v>4516</v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>
            <v>7402</v>
          </cell>
          <cell r="AQ109">
            <v>98</v>
          </cell>
          <cell r="AR109">
            <v>7500</v>
          </cell>
          <cell r="AS109">
            <v>7500</v>
          </cell>
          <cell r="AT109">
            <v>0</v>
          </cell>
          <cell r="AU109" t="str">
            <v>ok</v>
          </cell>
          <cell r="AV109" t="e">
            <v>#REF!</v>
          </cell>
          <cell r="AX109" t="str">
            <v/>
          </cell>
          <cell r="AZ109">
            <v>1552</v>
          </cell>
          <cell r="BA109">
            <v>5948</v>
          </cell>
          <cell r="BB109" t="str">
            <v>ok</v>
          </cell>
        </row>
        <row r="110">
          <cell r="A110" t="str">
            <v>Β-26.2</v>
          </cell>
          <cell r="B110" t="str">
            <v>Σφράγιση κατακορύφων ή και κεκλιμένων αρμών με PLASTIC JOINT ή ανάλογο</v>
          </cell>
          <cell r="C110" t="str">
            <v>μ</v>
          </cell>
          <cell r="D110">
            <v>3619</v>
          </cell>
          <cell r="E110" t="str">
            <v/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  <cell r="M110">
            <v>1441</v>
          </cell>
          <cell r="N110">
            <v>2155</v>
          </cell>
          <cell r="O110">
            <v>3596</v>
          </cell>
          <cell r="P110">
            <v>0</v>
          </cell>
          <cell r="Q110" t="str">
            <v/>
          </cell>
          <cell r="R110">
            <v>23</v>
          </cell>
          <cell r="S110">
            <v>23</v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>
            <v>3619</v>
          </cell>
          <cell r="AQ110">
            <v>181</v>
          </cell>
          <cell r="AR110">
            <v>3800</v>
          </cell>
          <cell r="AS110">
            <v>3800</v>
          </cell>
          <cell r="AT110">
            <v>0</v>
          </cell>
          <cell r="AU110" t="str">
            <v>ok</v>
          </cell>
          <cell r="AV110" t="e">
            <v>#REF!</v>
          </cell>
          <cell r="AX110" t="str">
            <v/>
          </cell>
          <cell r="AZ110">
            <v>1421</v>
          </cell>
          <cell r="BA110">
            <v>2379</v>
          </cell>
          <cell r="BB110" t="str">
            <v>ok</v>
          </cell>
        </row>
        <row r="111">
          <cell r="A111" t="str">
            <v>Β-27</v>
          </cell>
          <cell r="B111" t="str">
            <v>Μόρφωση αρμών με προκατασκευασμένες πλάκες πάχους 12 χλστ. τύπου FLEXCELL ή αναλόγου</v>
          </cell>
          <cell r="C111" t="str">
            <v>μ2</v>
          </cell>
          <cell r="D111">
            <v>7859.6666666666661</v>
          </cell>
          <cell r="E111" t="str">
            <v/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K111" t="str">
            <v/>
          </cell>
          <cell r="M111">
            <v>1162</v>
          </cell>
          <cell r="N111">
            <v>3949.6666666666665</v>
          </cell>
          <cell r="O111">
            <v>5111.6666666666661</v>
          </cell>
          <cell r="P111">
            <v>0</v>
          </cell>
          <cell r="Q111">
            <v>970</v>
          </cell>
          <cell r="R111">
            <v>1778</v>
          </cell>
          <cell r="S111">
            <v>2748</v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>
            <v>7859.6666666666661</v>
          </cell>
          <cell r="AQ111">
            <v>40.33333333333394</v>
          </cell>
          <cell r="AR111">
            <v>7900</v>
          </cell>
          <cell r="AS111">
            <v>7900</v>
          </cell>
          <cell r="AT111">
            <v>0</v>
          </cell>
          <cell r="AU111" t="str">
            <v>ok</v>
          </cell>
          <cell r="AV111" t="e">
            <v>#REF!</v>
          </cell>
          <cell r="AX111" t="str">
            <v/>
          </cell>
          <cell r="AZ111">
            <v>1700</v>
          </cell>
          <cell r="BA111">
            <v>6200</v>
          </cell>
          <cell r="BB111" t="str">
            <v>ok</v>
          </cell>
        </row>
        <row r="112">
          <cell r="A112" t="str">
            <v>Β-28</v>
          </cell>
          <cell r="B112" t="str">
            <v>Στεγάνωση αρμού με ταινία τύπου HYDROFOIL  PVC (ή αναλόγου ) πλάτους  240 χλστ.</v>
          </cell>
          <cell r="C112" t="str">
            <v>μ</v>
          </cell>
          <cell r="D112">
            <v>9657.6666666666661</v>
          </cell>
          <cell r="E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  <cell r="M112">
            <v>2348</v>
          </cell>
          <cell r="N112">
            <v>2476.6666666666665</v>
          </cell>
          <cell r="O112">
            <v>4824.6666666666661</v>
          </cell>
          <cell r="P112">
            <v>0</v>
          </cell>
          <cell r="Q112">
            <v>1830</v>
          </cell>
          <cell r="R112">
            <v>3003</v>
          </cell>
          <cell r="S112">
            <v>4833</v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>
            <v>9657.6666666666661</v>
          </cell>
          <cell r="AQ112">
            <v>42.33333333333394</v>
          </cell>
          <cell r="AR112">
            <v>9700</v>
          </cell>
          <cell r="AS112">
            <v>9700</v>
          </cell>
          <cell r="AT112">
            <v>0</v>
          </cell>
          <cell r="AU112" t="str">
            <v>ok</v>
          </cell>
          <cell r="AV112" t="e">
            <v>#REF!</v>
          </cell>
          <cell r="AX112" t="str">
            <v/>
          </cell>
          <cell r="AZ112">
            <v>735</v>
          </cell>
          <cell r="BA112">
            <v>8965</v>
          </cell>
          <cell r="BB112" t="str">
            <v>ok</v>
          </cell>
        </row>
        <row r="113">
          <cell r="A113" t="str">
            <v>Β-29</v>
          </cell>
          <cell r="B113" t="str">
            <v>Ελαστομεταλλικά εφέδρανα γεφυρών</v>
          </cell>
          <cell r="C113" t="str">
            <v>lit</v>
          </cell>
          <cell r="D113">
            <v>14597.333333333334</v>
          </cell>
          <cell r="E113" t="str">
            <v/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K113" t="str">
            <v/>
          </cell>
          <cell r="M113">
            <v>14260</v>
          </cell>
          <cell r="N113">
            <v>337.33333333333348</v>
          </cell>
          <cell r="O113">
            <v>14597.333333333334</v>
          </cell>
          <cell r="P113">
            <v>1520</v>
          </cell>
          <cell r="Q113" t="str">
            <v/>
          </cell>
          <cell r="R113" t="str">
            <v/>
          </cell>
          <cell r="S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>
            <v>14597.333333333334</v>
          </cell>
          <cell r="AQ113">
            <v>1688.6666666666661</v>
          </cell>
          <cell r="AR113">
            <v>16286</v>
          </cell>
          <cell r="AS113">
            <v>14766</v>
          </cell>
          <cell r="AT113">
            <v>1520</v>
          </cell>
          <cell r="AU113" t="str">
            <v>ok</v>
          </cell>
          <cell r="AV113" t="e">
            <v>#REF!</v>
          </cell>
          <cell r="AX113" t="str">
            <v/>
          </cell>
          <cell r="AZ113">
            <v>4590</v>
          </cell>
          <cell r="BA113">
            <v>11696</v>
          </cell>
          <cell r="BB113" t="str">
            <v>ok</v>
          </cell>
        </row>
        <row r="114">
          <cell r="A114" t="str">
            <v>Β-30</v>
          </cell>
          <cell r="B114" t="str">
            <v>Εφέδρανα τύπου Pot Bearings</v>
          </cell>
          <cell r="E114" t="str">
            <v/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K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S114" t="str">
            <v/>
          </cell>
          <cell r="AT114" t="str">
            <v/>
          </cell>
          <cell r="AU114" t="str">
            <v>ok</v>
          </cell>
          <cell r="AV114" t="str">
            <v/>
          </cell>
          <cell r="AX114" t="str">
            <v/>
          </cell>
          <cell r="AZ114" t="str">
            <v/>
          </cell>
          <cell r="BA114" t="str">
            <v/>
          </cell>
          <cell r="BB114" t="str">
            <v>ok</v>
          </cell>
        </row>
        <row r="115">
          <cell r="A115" t="str">
            <v>Β-30.1</v>
          </cell>
          <cell r="B115" t="str">
            <v>Εφέδρανα Pot Bearings 2000/230-500</v>
          </cell>
          <cell r="C115" t="str">
            <v>τεμ</v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>
            <v>0</v>
          </cell>
          <cell r="Q115" t="str">
            <v/>
          </cell>
          <cell r="R115" t="str">
            <v/>
          </cell>
          <cell r="S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 t="str">
            <v>ok</v>
          </cell>
          <cell r="AV115" t="e">
            <v>#REF!</v>
          </cell>
          <cell r="AX115" t="str">
            <v/>
          </cell>
          <cell r="AZ115">
            <v>0</v>
          </cell>
          <cell r="BA115">
            <v>0</v>
          </cell>
          <cell r="BB115" t="str">
            <v>ok</v>
          </cell>
        </row>
        <row r="116">
          <cell r="A116" t="str">
            <v>Β-30.2</v>
          </cell>
          <cell r="B116" t="str">
            <v>Εφέδρανα Pot Bearings 7500/300-1600</v>
          </cell>
          <cell r="C116" t="str">
            <v>τεμ</v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>
            <v>0</v>
          </cell>
          <cell r="Q116" t="str">
            <v/>
          </cell>
          <cell r="R116" t="str">
            <v/>
          </cell>
          <cell r="S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 t="str">
            <v>ok</v>
          </cell>
          <cell r="AV116" t="e">
            <v>#REF!</v>
          </cell>
          <cell r="AX116" t="str">
            <v/>
          </cell>
          <cell r="AZ116">
            <v>0</v>
          </cell>
          <cell r="BA116">
            <v>0</v>
          </cell>
          <cell r="BB116" t="str">
            <v>ok</v>
          </cell>
        </row>
        <row r="117">
          <cell r="A117" t="str">
            <v>Β-30.3</v>
          </cell>
          <cell r="B117" t="str">
            <v>Εφέδρανα Pot Bearings 2300/320-400</v>
          </cell>
          <cell r="C117" t="str">
            <v>τεμ</v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>
            <v>0</v>
          </cell>
          <cell r="Q117" t="str">
            <v/>
          </cell>
          <cell r="R117" t="str">
            <v/>
          </cell>
          <cell r="S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 t="str">
            <v>ok</v>
          </cell>
          <cell r="AV117" t="e">
            <v>#REF!</v>
          </cell>
          <cell r="AX117" t="str">
            <v/>
          </cell>
          <cell r="AZ117">
            <v>0</v>
          </cell>
          <cell r="BA117">
            <v>0</v>
          </cell>
          <cell r="BB117" t="str">
            <v>ok</v>
          </cell>
        </row>
        <row r="118">
          <cell r="A118" t="str">
            <v>Β-30.4</v>
          </cell>
          <cell r="B118" t="str">
            <v>Εφέδρανα Pot Bearings 5500/300-180</v>
          </cell>
          <cell r="C118" t="str">
            <v>τεμ</v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K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>
            <v>0</v>
          </cell>
          <cell r="Q118" t="str">
            <v/>
          </cell>
          <cell r="R118" t="str">
            <v/>
          </cell>
          <cell r="S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 t="str">
            <v>ok</v>
          </cell>
          <cell r="AV118" t="e">
            <v>#REF!</v>
          </cell>
          <cell r="AX118" t="str">
            <v/>
          </cell>
          <cell r="AZ118">
            <v>0</v>
          </cell>
          <cell r="BA118">
            <v>0</v>
          </cell>
          <cell r="BB118" t="str">
            <v>ok</v>
          </cell>
        </row>
        <row r="119">
          <cell r="A119" t="str">
            <v>Β-30.5</v>
          </cell>
          <cell r="B119" t="str">
            <v>Εφέδρανα Pot Bearings 2400/300-1100</v>
          </cell>
          <cell r="C119" t="str">
            <v>τεμ</v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>
            <v>0</v>
          </cell>
          <cell r="Q119" t="str">
            <v/>
          </cell>
          <cell r="R119" t="str">
            <v/>
          </cell>
          <cell r="S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 t="str">
            <v>ok</v>
          </cell>
          <cell r="AV119" t="e">
            <v>#REF!</v>
          </cell>
          <cell r="AX119" t="str">
            <v/>
          </cell>
          <cell r="AZ119">
            <v>0</v>
          </cell>
          <cell r="BA119">
            <v>0</v>
          </cell>
          <cell r="BB119" t="str">
            <v>ok</v>
          </cell>
        </row>
        <row r="120">
          <cell r="A120" t="str">
            <v>Β-31</v>
          </cell>
          <cell r="B120" t="str">
            <v>Πρόχυτα κράσπεδα 0,15x0,30 από σκυρόδεμα</v>
          </cell>
          <cell r="C120" t="str">
            <v>μ</v>
          </cell>
          <cell r="D120">
            <v>1570</v>
          </cell>
          <cell r="E120" t="str">
            <v/>
          </cell>
          <cell r="F120" t="str">
            <v/>
          </cell>
          <cell r="G120" t="str">
            <v/>
          </cell>
          <cell r="I120">
            <v>1103</v>
          </cell>
          <cell r="J120">
            <v>467</v>
          </cell>
          <cell r="K120">
            <v>1570</v>
          </cell>
          <cell r="M120" t="str">
            <v/>
          </cell>
          <cell r="N120" t="str">
            <v/>
          </cell>
          <cell r="O120" t="str">
            <v/>
          </cell>
          <cell r="P120">
            <v>0</v>
          </cell>
          <cell r="Q120" t="str">
            <v/>
          </cell>
          <cell r="R120" t="str">
            <v/>
          </cell>
          <cell r="S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>
            <v>1570</v>
          </cell>
          <cell r="AQ120">
            <v>0</v>
          </cell>
          <cell r="AR120">
            <v>1570</v>
          </cell>
          <cell r="AS120">
            <v>1570</v>
          </cell>
          <cell r="AT120">
            <v>0</v>
          </cell>
          <cell r="AU120" t="str">
            <v>ok</v>
          </cell>
          <cell r="AV120" t="e">
            <v>#REF!</v>
          </cell>
          <cell r="AX120" t="str">
            <v/>
          </cell>
          <cell r="AZ120">
            <v>0</v>
          </cell>
          <cell r="BA120">
            <v>1570</v>
          </cell>
          <cell r="BB120" t="str">
            <v>ok</v>
          </cell>
        </row>
        <row r="121">
          <cell r="A121" t="str">
            <v>Β-32</v>
          </cell>
          <cell r="B121" t="str">
            <v>Πλακοστρώσεις πεζοδρομίων, νησίδων, πλατειών κλπ</v>
          </cell>
          <cell r="C121" t="str">
            <v>μ2</v>
          </cell>
          <cell r="D121">
            <v>535</v>
          </cell>
          <cell r="E121" t="str">
            <v/>
          </cell>
          <cell r="F121" t="str">
            <v/>
          </cell>
          <cell r="G121" t="str">
            <v/>
          </cell>
          <cell r="I121">
            <v>177</v>
          </cell>
          <cell r="J121">
            <v>358</v>
          </cell>
          <cell r="K121">
            <v>535</v>
          </cell>
          <cell r="M121" t="str">
            <v/>
          </cell>
          <cell r="N121" t="str">
            <v/>
          </cell>
          <cell r="O121" t="str">
            <v/>
          </cell>
          <cell r="P121">
            <v>0</v>
          </cell>
          <cell r="Q121" t="str">
            <v/>
          </cell>
          <cell r="R121" t="str">
            <v/>
          </cell>
          <cell r="S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>
            <v>535</v>
          </cell>
          <cell r="AQ121">
            <v>15</v>
          </cell>
          <cell r="AR121">
            <v>550</v>
          </cell>
          <cell r="AS121">
            <v>550</v>
          </cell>
          <cell r="AT121">
            <v>0</v>
          </cell>
          <cell r="AU121" t="str">
            <v>ok</v>
          </cell>
          <cell r="AV121" t="e">
            <v>#REF!</v>
          </cell>
          <cell r="AX121" t="str">
            <v/>
          </cell>
          <cell r="AZ121">
            <v>0</v>
          </cell>
          <cell r="BA121">
            <v>550</v>
          </cell>
          <cell r="BB121" t="str">
            <v>ok</v>
          </cell>
        </row>
        <row r="122">
          <cell r="A122" t="str">
            <v>Β-33</v>
          </cell>
          <cell r="B122" t="str">
            <v>Κοιτόστρωση πάχους 0,40m με κολυμβητούς λίθους σε σκυρόδεμα Β15 (C16/20) ή με χειρόθετη λιθοπλήρωση χωρίς χρήση σκυροδέματος.</v>
          </cell>
          <cell r="C122" t="str">
            <v>μ2</v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>
            <v>0</v>
          </cell>
          <cell r="Q122" t="str">
            <v/>
          </cell>
          <cell r="R122" t="str">
            <v/>
          </cell>
          <cell r="S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>
            <v>0</v>
          </cell>
          <cell r="AQ122">
            <v>50</v>
          </cell>
          <cell r="AR122">
            <v>50</v>
          </cell>
          <cell r="AS122">
            <v>50</v>
          </cell>
          <cell r="AT122">
            <v>0</v>
          </cell>
          <cell r="AU122" t="str">
            <v>ok</v>
          </cell>
          <cell r="AV122" t="e">
            <v>#REF!</v>
          </cell>
          <cell r="AX122" t="str">
            <v/>
          </cell>
          <cell r="AZ122">
            <v>0</v>
          </cell>
          <cell r="BA122">
            <v>50</v>
          </cell>
          <cell r="BB122" t="str">
            <v>ok</v>
          </cell>
        </row>
        <row r="123">
          <cell r="A123" t="str">
            <v>Β-34</v>
          </cell>
          <cell r="B123" t="str">
            <v>Φάτνες από συρματόπλεγμα</v>
          </cell>
          <cell r="E123" t="str">
            <v/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K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S123" t="str">
            <v/>
          </cell>
          <cell r="AT123" t="str">
            <v/>
          </cell>
          <cell r="AU123" t="str">
            <v>ok</v>
          </cell>
          <cell r="AV123" t="str">
            <v/>
          </cell>
          <cell r="AX123" t="str">
            <v/>
          </cell>
          <cell r="AZ123" t="str">
            <v/>
          </cell>
          <cell r="BA123" t="str">
            <v/>
          </cell>
          <cell r="BB123" t="str">
            <v>ok</v>
          </cell>
        </row>
        <row r="124">
          <cell r="A124" t="str">
            <v>Β-34.1</v>
          </cell>
          <cell r="B124" t="str">
            <v>Προμήθεια συρματοπλέγματος</v>
          </cell>
          <cell r="C124" t="str">
            <v>kgr</v>
          </cell>
          <cell r="D124">
            <v>389620</v>
          </cell>
          <cell r="E124" t="str">
            <v/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>
            <v>0</v>
          </cell>
          <cell r="Q124">
            <v>328650</v>
          </cell>
          <cell r="R124">
            <v>60970</v>
          </cell>
          <cell r="S124">
            <v>389620</v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>
            <v>389620</v>
          </cell>
          <cell r="AQ124">
            <v>380</v>
          </cell>
          <cell r="AR124">
            <v>390000</v>
          </cell>
          <cell r="AS124">
            <v>390000</v>
          </cell>
          <cell r="AT124">
            <v>0</v>
          </cell>
          <cell r="AU124" t="str">
            <v>ok</v>
          </cell>
          <cell r="AV124" t="e">
            <v>#REF!</v>
          </cell>
          <cell r="AX124" t="str">
            <v/>
          </cell>
          <cell r="AZ124">
            <v>0</v>
          </cell>
          <cell r="BA124">
            <v>390000</v>
          </cell>
          <cell r="BB124" t="str">
            <v>ok</v>
          </cell>
        </row>
        <row r="125">
          <cell r="A125" t="str">
            <v>Β-34.2</v>
          </cell>
          <cell r="B125" t="str">
            <v>Κατασκευή φατνών</v>
          </cell>
          <cell r="C125" t="str">
            <v>μ2</v>
          </cell>
          <cell r="D125">
            <v>206770</v>
          </cell>
          <cell r="E125" t="str">
            <v/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>
            <v>0</v>
          </cell>
          <cell r="Q125">
            <v>172970</v>
          </cell>
          <cell r="R125">
            <v>33800</v>
          </cell>
          <cell r="S125">
            <v>206770</v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>
            <v>206770</v>
          </cell>
          <cell r="AQ125">
            <v>3230</v>
          </cell>
          <cell r="AR125">
            <v>210000</v>
          </cell>
          <cell r="AS125">
            <v>210000</v>
          </cell>
          <cell r="AT125">
            <v>0</v>
          </cell>
          <cell r="AU125" t="str">
            <v>ok</v>
          </cell>
          <cell r="AV125" t="e">
            <v>#REF!</v>
          </cell>
          <cell r="AX125" t="str">
            <v/>
          </cell>
          <cell r="AZ125">
            <v>0</v>
          </cell>
          <cell r="BA125">
            <v>210000</v>
          </cell>
          <cell r="BB125" t="str">
            <v>ok</v>
          </cell>
        </row>
        <row r="126">
          <cell r="A126" t="str">
            <v>Β-34.3</v>
          </cell>
          <cell r="B126" t="str">
            <v>Χειρόθετη πλήρωση φατνών</v>
          </cell>
          <cell r="C126" t="str">
            <v>μ3</v>
          </cell>
          <cell r="D126">
            <v>30070</v>
          </cell>
          <cell r="E126" t="str">
            <v/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>
            <v>0</v>
          </cell>
          <cell r="Q126">
            <v>23060</v>
          </cell>
          <cell r="R126">
            <v>7010</v>
          </cell>
          <cell r="S126">
            <v>30070</v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>
            <v>30070</v>
          </cell>
          <cell r="AQ126">
            <v>130</v>
          </cell>
          <cell r="AR126">
            <v>30200</v>
          </cell>
          <cell r="AS126">
            <v>30200</v>
          </cell>
          <cell r="AT126">
            <v>0</v>
          </cell>
          <cell r="AU126" t="str">
            <v>ok</v>
          </cell>
          <cell r="AV126" t="e">
            <v>#REF!</v>
          </cell>
          <cell r="AX126" t="str">
            <v/>
          </cell>
          <cell r="AZ126">
            <v>0</v>
          </cell>
          <cell r="BA126">
            <v>30200</v>
          </cell>
          <cell r="BB126" t="str">
            <v>ok</v>
          </cell>
        </row>
        <row r="127">
          <cell r="A127" t="str">
            <v>Β-35</v>
          </cell>
          <cell r="B127" t="str">
            <v>Αγωγοί ομβρίων από προκατασκευασμένους άοπλους πρεσσαριστούς τσιμεντοσωλήνες</v>
          </cell>
          <cell r="E127" t="str">
            <v/>
          </cell>
          <cell r="F127" t="str">
            <v/>
          </cell>
          <cell r="G127" t="str">
            <v/>
          </cell>
          <cell r="I127" t="str">
            <v/>
          </cell>
          <cell r="J127" t="str">
            <v/>
          </cell>
          <cell r="K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S127" t="str">
            <v/>
          </cell>
          <cell r="AT127" t="str">
            <v/>
          </cell>
          <cell r="AU127" t="str">
            <v>ok</v>
          </cell>
          <cell r="AV127" t="str">
            <v/>
          </cell>
          <cell r="AX127" t="str">
            <v/>
          </cell>
          <cell r="AZ127" t="str">
            <v/>
          </cell>
          <cell r="BA127" t="str">
            <v/>
          </cell>
          <cell r="BB127" t="str">
            <v>ok</v>
          </cell>
        </row>
        <row r="128">
          <cell r="A128" t="str">
            <v>Β-35.1</v>
          </cell>
          <cell r="B128" t="str">
            <v>Άοπλος πρεσσαριστός τσιμεντοσωλήνας  Φ 0,20μ.</v>
          </cell>
          <cell r="C128" t="str">
            <v>μ</v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K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>
            <v>0</v>
          </cell>
          <cell r="Q128" t="str">
            <v/>
          </cell>
          <cell r="R128" t="str">
            <v/>
          </cell>
          <cell r="S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 t="str">
            <v>ok</v>
          </cell>
          <cell r="AV128" t="e">
            <v>#REF!</v>
          </cell>
          <cell r="AX128" t="str">
            <v/>
          </cell>
          <cell r="AZ128">
            <v>0</v>
          </cell>
          <cell r="BA128">
            <v>0</v>
          </cell>
          <cell r="BB128" t="str">
            <v>ok</v>
          </cell>
        </row>
        <row r="129">
          <cell r="A129" t="str">
            <v>Β-35.2</v>
          </cell>
          <cell r="B129" t="str">
            <v>Άοπλος πρεσσαριστός τσιμεντοσωλήνας  Φ 0,40μ.</v>
          </cell>
          <cell r="C129" t="str">
            <v>μ</v>
          </cell>
          <cell r="D129">
            <v>989</v>
          </cell>
          <cell r="E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>
            <v>0</v>
          </cell>
          <cell r="Q129">
            <v>850</v>
          </cell>
          <cell r="R129">
            <v>139</v>
          </cell>
          <cell r="S129">
            <v>989</v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>
            <v>989</v>
          </cell>
          <cell r="AQ129">
            <v>1</v>
          </cell>
          <cell r="AR129">
            <v>990</v>
          </cell>
          <cell r="AS129">
            <v>990</v>
          </cell>
          <cell r="AT129">
            <v>0</v>
          </cell>
          <cell r="AU129" t="str">
            <v>ok</v>
          </cell>
          <cell r="AV129" t="e">
            <v>#REF!</v>
          </cell>
          <cell r="AX129" t="str">
            <v/>
          </cell>
          <cell r="AZ129">
            <v>150</v>
          </cell>
          <cell r="BA129">
            <v>840</v>
          </cell>
          <cell r="BB129" t="str">
            <v>ok</v>
          </cell>
        </row>
        <row r="130">
          <cell r="A130" t="str">
            <v>Β-35.3</v>
          </cell>
          <cell r="B130" t="str">
            <v>Άοπλος πρεσσαριστός τσιμεντοσωλήνας  Φ 0,50μ.</v>
          </cell>
          <cell r="C130" t="str">
            <v>μ</v>
          </cell>
          <cell r="D130">
            <v>60</v>
          </cell>
          <cell r="E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>
            <v>0</v>
          </cell>
          <cell r="Q130">
            <v>60</v>
          </cell>
          <cell r="R130" t="str">
            <v/>
          </cell>
          <cell r="S130">
            <v>60</v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>
            <v>60</v>
          </cell>
          <cell r="AQ130">
            <v>0</v>
          </cell>
          <cell r="AR130">
            <v>60</v>
          </cell>
          <cell r="AS130">
            <v>60</v>
          </cell>
          <cell r="AT130">
            <v>0</v>
          </cell>
          <cell r="AU130" t="str">
            <v>ok</v>
          </cell>
          <cell r="AV130" t="e">
            <v>#REF!</v>
          </cell>
          <cell r="AX130" t="str">
            <v/>
          </cell>
          <cell r="AZ130">
            <v>0</v>
          </cell>
          <cell r="BA130">
            <v>60</v>
          </cell>
          <cell r="BB130" t="str">
            <v>ok</v>
          </cell>
        </row>
        <row r="131">
          <cell r="A131" t="str">
            <v>Β-35.4</v>
          </cell>
          <cell r="B131" t="str">
            <v>Άοπλος πρεσσαριστός τσιμεντοσωλήνας  Φ 0,60μ.</v>
          </cell>
          <cell r="C131" t="str">
            <v>μ</v>
          </cell>
          <cell r="D131">
            <v>1870</v>
          </cell>
          <cell r="E131" t="str">
            <v/>
          </cell>
          <cell r="F131" t="str">
            <v/>
          </cell>
          <cell r="G131" t="str">
            <v/>
          </cell>
          <cell r="I131" t="str">
            <v/>
          </cell>
          <cell r="J131" t="str">
            <v/>
          </cell>
          <cell r="K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>
            <v>0</v>
          </cell>
          <cell r="Q131">
            <v>1480</v>
          </cell>
          <cell r="R131">
            <v>390</v>
          </cell>
          <cell r="S131">
            <v>1870</v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>
            <v>1870</v>
          </cell>
          <cell r="AQ131">
            <v>80</v>
          </cell>
          <cell r="AR131">
            <v>1950</v>
          </cell>
          <cell r="AS131">
            <v>1950</v>
          </cell>
          <cell r="AT131">
            <v>0</v>
          </cell>
          <cell r="AU131" t="str">
            <v>ok</v>
          </cell>
          <cell r="AV131" t="e">
            <v>#REF!</v>
          </cell>
          <cell r="AX131" t="str">
            <v/>
          </cell>
          <cell r="AZ131">
            <v>340</v>
          </cell>
          <cell r="BA131">
            <v>1610</v>
          </cell>
          <cell r="BB131" t="str">
            <v>ok</v>
          </cell>
        </row>
        <row r="132">
          <cell r="A132" t="str">
            <v>Β-35.5</v>
          </cell>
          <cell r="B132" t="str">
            <v>Άοπλος πρεσσαριστός τσιμεντοσωλήνας  Φ 0,80μ.</v>
          </cell>
          <cell r="C132" t="str">
            <v>μ</v>
          </cell>
          <cell r="D132">
            <v>57</v>
          </cell>
          <cell r="E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>
            <v>0</v>
          </cell>
          <cell r="Q132">
            <v>57</v>
          </cell>
          <cell r="R132" t="str">
            <v/>
          </cell>
          <cell r="S132">
            <v>57</v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>
            <v>57</v>
          </cell>
          <cell r="AQ132">
            <v>43</v>
          </cell>
          <cell r="AR132">
            <v>100</v>
          </cell>
          <cell r="AS132">
            <v>100</v>
          </cell>
          <cell r="AT132">
            <v>0</v>
          </cell>
          <cell r="AU132" t="str">
            <v>ok</v>
          </cell>
          <cell r="AV132" t="e">
            <v>#REF!</v>
          </cell>
          <cell r="AX132" t="str">
            <v/>
          </cell>
          <cell r="AZ132">
            <v>0</v>
          </cell>
          <cell r="BA132">
            <v>100</v>
          </cell>
          <cell r="BB132" t="str">
            <v>ok</v>
          </cell>
        </row>
        <row r="133">
          <cell r="A133" t="str">
            <v>Β-35.6</v>
          </cell>
          <cell r="B133" t="str">
            <v>Άοπλος πρεσσαριστός τσιμεντοσωλήνας  Φ 1,00μ.</v>
          </cell>
          <cell r="C133" t="str">
            <v>μ</v>
          </cell>
          <cell r="D133">
            <v>192</v>
          </cell>
          <cell r="E133" t="str">
            <v/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>
            <v>0</v>
          </cell>
          <cell r="Q133">
            <v>192</v>
          </cell>
          <cell r="R133" t="str">
            <v/>
          </cell>
          <cell r="S133">
            <v>192</v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>
            <v>192</v>
          </cell>
          <cell r="AQ133">
            <v>28</v>
          </cell>
          <cell r="AR133">
            <v>220</v>
          </cell>
          <cell r="AS133">
            <v>220</v>
          </cell>
          <cell r="AT133">
            <v>0</v>
          </cell>
          <cell r="AU133" t="str">
            <v>ok</v>
          </cell>
          <cell r="AV133" t="e">
            <v>#REF!</v>
          </cell>
          <cell r="AX133" t="str">
            <v/>
          </cell>
          <cell r="AZ133">
            <v>140</v>
          </cell>
          <cell r="BA133">
            <v>80</v>
          </cell>
          <cell r="BB133" t="str">
            <v>ok</v>
          </cell>
        </row>
        <row r="134">
          <cell r="A134" t="str">
            <v>Β-36</v>
          </cell>
          <cell r="B134" t="str">
            <v>Οπλισμένοι τσιμεντοσωλήνες Φ 1,00μ.</v>
          </cell>
          <cell r="C134" t="str">
            <v>μ</v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>
            <v>0</v>
          </cell>
          <cell r="Q134" t="str">
            <v/>
          </cell>
          <cell r="R134" t="str">
            <v/>
          </cell>
          <cell r="S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 t="str">
            <v>ok</v>
          </cell>
          <cell r="AV134" t="e">
            <v>#REF!</v>
          </cell>
          <cell r="AX134" t="str">
            <v/>
          </cell>
          <cell r="AZ134">
            <v>0</v>
          </cell>
          <cell r="BA134">
            <v>0</v>
          </cell>
          <cell r="BB134" t="str">
            <v>ok</v>
          </cell>
        </row>
        <row r="135">
          <cell r="A135" t="str">
            <v>Β-37</v>
          </cell>
          <cell r="B135" t="str">
            <v>Αγωγοί ομβρίων από προκατασκευασμένους αμιαντοτσιμεντοσωλήνες Φ 0,30 μ.</v>
          </cell>
          <cell r="C135" t="str">
            <v>μ</v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>
            <v>0</v>
          </cell>
          <cell r="Q135" t="str">
            <v/>
          </cell>
          <cell r="R135" t="str">
            <v/>
          </cell>
          <cell r="S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 t="str">
            <v>ok</v>
          </cell>
          <cell r="AV135" t="e">
            <v>#REF!</v>
          </cell>
          <cell r="AX135" t="str">
            <v/>
          </cell>
          <cell r="AZ135">
            <v>0</v>
          </cell>
          <cell r="BA135">
            <v>0</v>
          </cell>
          <cell r="BB135" t="str">
            <v>ok</v>
          </cell>
        </row>
        <row r="136">
          <cell r="A136" t="str">
            <v>Β-38</v>
          </cell>
          <cell r="B136" t="str">
            <v>Σωλήνες PVC αποχέτευσης, αποστράγγισης 6 ατμ.</v>
          </cell>
          <cell r="E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S136" t="str">
            <v/>
          </cell>
          <cell r="AT136" t="str">
            <v/>
          </cell>
          <cell r="AU136" t="str">
            <v>ok</v>
          </cell>
          <cell r="AV136" t="str">
            <v/>
          </cell>
          <cell r="AX136" t="str">
            <v/>
          </cell>
          <cell r="AZ136" t="str">
            <v/>
          </cell>
          <cell r="BA136" t="str">
            <v/>
          </cell>
          <cell r="BB136" t="str">
            <v>ok</v>
          </cell>
        </row>
        <row r="137">
          <cell r="A137" t="str">
            <v>Β-38.1</v>
          </cell>
          <cell r="B137" t="str">
            <v>Σωλήνες PVC 6 Atm Φ110 αποστράγγισης τοίχων και βάθρων</v>
          </cell>
          <cell r="C137" t="str">
            <v>μ</v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>
            <v>0</v>
          </cell>
          <cell r="Q137" t="str">
            <v/>
          </cell>
          <cell r="R137" t="str">
            <v/>
          </cell>
          <cell r="S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>
            <v>0</v>
          </cell>
          <cell r="AQ137">
            <v>300</v>
          </cell>
          <cell r="AR137">
            <v>300</v>
          </cell>
          <cell r="AS137">
            <v>300</v>
          </cell>
          <cell r="AT137">
            <v>0</v>
          </cell>
          <cell r="AU137" t="str">
            <v>ok</v>
          </cell>
          <cell r="AV137" t="e">
            <v>#REF!</v>
          </cell>
          <cell r="AX137" t="str">
            <v/>
          </cell>
          <cell r="AZ137">
            <v>0</v>
          </cell>
          <cell r="BA137">
            <v>300</v>
          </cell>
          <cell r="BB137" t="str">
            <v>ok</v>
          </cell>
        </row>
        <row r="138">
          <cell r="A138" t="str">
            <v>Β-38.2</v>
          </cell>
          <cell r="B138" t="str">
            <v>Σωλήνες PVC 6 Atm Φ140, αποχέτευσης γεφυρών</v>
          </cell>
          <cell r="C138" t="str">
            <v>μ</v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K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>
            <v>0</v>
          </cell>
          <cell r="Q138" t="str">
            <v/>
          </cell>
          <cell r="R138" t="str">
            <v/>
          </cell>
          <cell r="S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 t="str">
            <v>ok</v>
          </cell>
          <cell r="AV138" t="e">
            <v>#REF!</v>
          </cell>
          <cell r="AX138" t="str">
            <v/>
          </cell>
          <cell r="AZ138">
            <v>0</v>
          </cell>
          <cell r="BA138">
            <v>0</v>
          </cell>
          <cell r="BB138" t="str">
            <v>ok</v>
          </cell>
        </row>
        <row r="139">
          <cell r="A139" t="str">
            <v>Β-38.3</v>
          </cell>
          <cell r="B139" t="str">
            <v>Σωλήνες PVC 6 Atm Φ160, αποχέτευσης γεφυρών</v>
          </cell>
          <cell r="C139" t="str">
            <v>μ</v>
          </cell>
          <cell r="D139">
            <v>263</v>
          </cell>
          <cell r="E139" t="str">
            <v/>
          </cell>
          <cell r="F139" t="str">
            <v/>
          </cell>
          <cell r="G139" t="str">
            <v/>
          </cell>
          <cell r="I139" t="str">
            <v/>
          </cell>
          <cell r="J139" t="str">
            <v/>
          </cell>
          <cell r="K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>
            <v>0</v>
          </cell>
          <cell r="Q139">
            <v>56</v>
          </cell>
          <cell r="R139">
            <v>207</v>
          </cell>
          <cell r="S139">
            <v>263</v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>
            <v>263</v>
          </cell>
          <cell r="AQ139">
            <v>2</v>
          </cell>
          <cell r="AR139">
            <v>265</v>
          </cell>
          <cell r="AS139">
            <v>265</v>
          </cell>
          <cell r="AT139">
            <v>0</v>
          </cell>
          <cell r="AU139" t="str">
            <v>ok</v>
          </cell>
          <cell r="AV139" t="e">
            <v>#REF!</v>
          </cell>
          <cell r="AX139" t="str">
            <v/>
          </cell>
          <cell r="AZ139">
            <v>0</v>
          </cell>
          <cell r="BA139">
            <v>265</v>
          </cell>
          <cell r="BB139" t="str">
            <v>ok</v>
          </cell>
        </row>
        <row r="140">
          <cell r="A140" t="str">
            <v>Β-38.4</v>
          </cell>
          <cell r="B140" t="str">
            <v>Σωλήνες PVC 6 Atm Φ200, αποχέτευσης γεφυρών</v>
          </cell>
          <cell r="C140" t="str">
            <v>μ</v>
          </cell>
          <cell r="D140">
            <v>28</v>
          </cell>
          <cell r="E140" t="str">
            <v/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K140" t="str">
            <v/>
          </cell>
          <cell r="M140">
            <v>13</v>
          </cell>
          <cell r="N140" t="str">
            <v/>
          </cell>
          <cell r="O140">
            <v>13</v>
          </cell>
          <cell r="P140">
            <v>0</v>
          </cell>
          <cell r="Q140" t="str">
            <v/>
          </cell>
          <cell r="R140">
            <v>15</v>
          </cell>
          <cell r="S140">
            <v>15</v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>
            <v>28</v>
          </cell>
          <cell r="AQ140">
            <v>2</v>
          </cell>
          <cell r="AR140">
            <v>30</v>
          </cell>
          <cell r="AS140">
            <v>30</v>
          </cell>
          <cell r="AT140">
            <v>0</v>
          </cell>
          <cell r="AU140" t="str">
            <v>ok</v>
          </cell>
          <cell r="AV140" t="e">
            <v>#REF!</v>
          </cell>
          <cell r="AX140" t="str">
            <v/>
          </cell>
          <cell r="AZ140">
            <v>0</v>
          </cell>
          <cell r="BA140">
            <v>30</v>
          </cell>
          <cell r="BB140" t="str">
            <v>ok</v>
          </cell>
        </row>
        <row r="141">
          <cell r="A141" t="str">
            <v>Β-39</v>
          </cell>
          <cell r="B141" t="str">
            <v>Φρεάτια αποχέτευσης ομβρίων</v>
          </cell>
          <cell r="E141" t="str">
            <v/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K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S141" t="str">
            <v/>
          </cell>
          <cell r="AT141" t="str">
            <v/>
          </cell>
          <cell r="AU141" t="str">
            <v>ok</v>
          </cell>
          <cell r="AV141" t="str">
            <v/>
          </cell>
          <cell r="AX141" t="str">
            <v/>
          </cell>
          <cell r="AZ141" t="str">
            <v/>
          </cell>
          <cell r="BA141" t="str">
            <v/>
          </cell>
          <cell r="BB141" t="str">
            <v>ok</v>
          </cell>
        </row>
        <row r="142">
          <cell r="A142" t="str">
            <v>Β-39.1</v>
          </cell>
          <cell r="B142" t="str">
            <v>Φρεάτιο υδροσυλλογής κεντρικής νησίδας ΦΥ1</v>
          </cell>
          <cell r="C142" t="str">
            <v>τεμ</v>
          </cell>
          <cell r="D142">
            <v>286</v>
          </cell>
          <cell r="E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  <cell r="N142" t="str">
            <v/>
          </cell>
          <cell r="O142" t="str">
            <v/>
          </cell>
          <cell r="Q142">
            <v>286</v>
          </cell>
          <cell r="R142" t="str">
            <v/>
          </cell>
          <cell r="S142">
            <v>286</v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>
            <v>286</v>
          </cell>
          <cell r="AQ142">
            <v>0</v>
          </cell>
          <cell r="AR142">
            <v>286</v>
          </cell>
          <cell r="AS142">
            <v>286</v>
          </cell>
          <cell r="AT142">
            <v>0</v>
          </cell>
          <cell r="AU142" t="str">
            <v>ok</v>
          </cell>
          <cell r="AV142" t="e">
            <v>#REF!</v>
          </cell>
          <cell r="AX142" t="str">
            <v/>
          </cell>
          <cell r="AZ142">
            <v>0</v>
          </cell>
          <cell r="BA142">
            <v>286</v>
          </cell>
          <cell r="BB142" t="str">
            <v>ok</v>
          </cell>
        </row>
        <row r="143">
          <cell r="A143" t="str">
            <v>Β-39.2</v>
          </cell>
          <cell r="B143" t="str">
            <v>Φρεάτιο υδροσυλλογής ΦΥ2</v>
          </cell>
          <cell r="C143" t="str">
            <v>τεμ</v>
          </cell>
          <cell r="D143">
            <v>16</v>
          </cell>
          <cell r="E143" t="str">
            <v/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K143" t="str">
            <v/>
          </cell>
          <cell r="N143" t="str">
            <v/>
          </cell>
          <cell r="O143" t="str">
            <v/>
          </cell>
          <cell r="Q143">
            <v>16</v>
          </cell>
          <cell r="R143" t="str">
            <v/>
          </cell>
          <cell r="S143">
            <v>16</v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>
            <v>16</v>
          </cell>
          <cell r="AQ143">
            <v>0</v>
          </cell>
          <cell r="AR143">
            <v>16</v>
          </cell>
          <cell r="AS143">
            <v>16</v>
          </cell>
          <cell r="AT143">
            <v>0</v>
          </cell>
          <cell r="AU143" t="str">
            <v>ok</v>
          </cell>
          <cell r="AV143" t="e">
            <v>#REF!</v>
          </cell>
          <cell r="AX143" t="str">
            <v/>
          </cell>
          <cell r="AZ143">
            <v>0</v>
          </cell>
          <cell r="BA143">
            <v>16</v>
          </cell>
          <cell r="BB143" t="str">
            <v>ok</v>
          </cell>
        </row>
        <row r="144">
          <cell r="A144" t="str">
            <v>Β-39.3</v>
          </cell>
          <cell r="B144" t="str">
            <v>Φρεάτιο επίσκεψης υπονόμου σε κεντρική νησίδα τύπου ΦΕ1</v>
          </cell>
          <cell r="C144" t="str">
            <v>τεμ</v>
          </cell>
          <cell r="D144">
            <v>37</v>
          </cell>
          <cell r="E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  <cell r="N144" t="str">
            <v/>
          </cell>
          <cell r="O144" t="str">
            <v/>
          </cell>
          <cell r="Q144">
            <v>33</v>
          </cell>
          <cell r="R144">
            <v>4</v>
          </cell>
          <cell r="S144">
            <v>37</v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>
            <v>37</v>
          </cell>
          <cell r="AQ144">
            <v>0</v>
          </cell>
          <cell r="AR144">
            <v>37</v>
          </cell>
          <cell r="AS144">
            <v>37</v>
          </cell>
          <cell r="AT144">
            <v>0</v>
          </cell>
          <cell r="AU144" t="str">
            <v>ok</v>
          </cell>
          <cell r="AV144" t="e">
            <v>#REF!</v>
          </cell>
          <cell r="AX144" t="str">
            <v/>
          </cell>
          <cell r="AZ144">
            <v>282</v>
          </cell>
          <cell r="BA144">
            <v>-245</v>
          </cell>
          <cell r="BB144" t="str">
            <v>check</v>
          </cell>
        </row>
        <row r="145">
          <cell r="A145" t="str">
            <v>Β-39.4</v>
          </cell>
          <cell r="B145" t="str">
            <v>Φρεάτιο επίσκεψης υπονόμου σε πλευρικούς αγωγούς τύπου ΦΕ2</v>
          </cell>
          <cell r="C145" t="str">
            <v>τεμ</v>
          </cell>
          <cell r="D145">
            <v>7</v>
          </cell>
          <cell r="E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  <cell r="N145" t="str">
            <v/>
          </cell>
          <cell r="O145" t="str">
            <v/>
          </cell>
          <cell r="Q145">
            <v>7</v>
          </cell>
          <cell r="R145" t="str">
            <v/>
          </cell>
          <cell r="S145">
            <v>7</v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>
            <v>7</v>
          </cell>
          <cell r="AQ145">
            <v>0</v>
          </cell>
          <cell r="AR145">
            <v>7</v>
          </cell>
          <cell r="AS145">
            <v>7</v>
          </cell>
          <cell r="AT145">
            <v>0</v>
          </cell>
          <cell r="AU145" t="str">
            <v>ok</v>
          </cell>
          <cell r="AV145" t="e">
            <v>#REF!</v>
          </cell>
          <cell r="AX145" t="str">
            <v/>
          </cell>
          <cell r="AZ145">
            <v>0</v>
          </cell>
          <cell r="BA145">
            <v>7</v>
          </cell>
          <cell r="BB145" t="str">
            <v>ok</v>
          </cell>
        </row>
        <row r="146">
          <cell r="A146" t="str">
            <v>Β-39.5</v>
          </cell>
          <cell r="B146" t="str">
            <v>Φρεάτιο επίσκεψης στραγγιστηρίου στη κεντρική νησίδα τύπου ΦΣ1</v>
          </cell>
          <cell r="C146" t="str">
            <v>τεμ</v>
          </cell>
          <cell r="D146">
            <v>405</v>
          </cell>
          <cell r="E146" t="str">
            <v/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  <cell r="N146" t="str">
            <v/>
          </cell>
          <cell r="O146" t="str">
            <v/>
          </cell>
          <cell r="Q146">
            <v>165</v>
          </cell>
          <cell r="R146">
            <v>240</v>
          </cell>
          <cell r="S146">
            <v>405</v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>
            <v>405</v>
          </cell>
          <cell r="AQ146">
            <v>0</v>
          </cell>
          <cell r="AR146">
            <v>405</v>
          </cell>
          <cell r="AS146">
            <v>405</v>
          </cell>
          <cell r="AT146">
            <v>0</v>
          </cell>
          <cell r="AU146" t="str">
            <v>ok</v>
          </cell>
          <cell r="AV146" t="e">
            <v>#REF!</v>
          </cell>
          <cell r="AX146" t="str">
            <v/>
          </cell>
          <cell r="AZ146">
            <v>326</v>
          </cell>
          <cell r="BA146">
            <v>79</v>
          </cell>
          <cell r="BB146" t="str">
            <v>ok</v>
          </cell>
        </row>
        <row r="147">
          <cell r="A147" t="str">
            <v>Β-39.6</v>
          </cell>
          <cell r="B147" t="str">
            <v>Φρεάτιο υδροσυλλογής τύπου ΦΣ2 σε τάφρο έρεισμα - ρείθρο με πλευρικό στόμιο</v>
          </cell>
          <cell r="C147" t="str">
            <v>τεμ</v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  <cell r="N147" t="str">
            <v/>
          </cell>
          <cell r="O147" t="str">
            <v/>
          </cell>
          <cell r="Q147" t="str">
            <v/>
          </cell>
          <cell r="R147" t="str">
            <v/>
          </cell>
          <cell r="S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>
            <v>0</v>
          </cell>
          <cell r="AQ147">
            <v>2</v>
          </cell>
          <cell r="AR147">
            <v>2</v>
          </cell>
          <cell r="AS147">
            <v>2</v>
          </cell>
          <cell r="AT147">
            <v>0</v>
          </cell>
          <cell r="AU147" t="str">
            <v>ok</v>
          </cell>
          <cell r="AV147" t="e">
            <v>#REF!</v>
          </cell>
          <cell r="AX147" t="str">
            <v/>
          </cell>
          <cell r="AZ147">
            <v>0</v>
          </cell>
          <cell r="BA147">
            <v>2</v>
          </cell>
          <cell r="BB147" t="str">
            <v>ok</v>
          </cell>
        </row>
        <row r="148">
          <cell r="A148" t="str">
            <v>Β-40</v>
          </cell>
          <cell r="B148" t="str">
            <v>Γαλβανισμένα σιδηρά εξαρτήματα</v>
          </cell>
          <cell r="C148" t="str">
            <v>kgr</v>
          </cell>
          <cell r="D148">
            <v>13730</v>
          </cell>
          <cell r="E148" t="str">
            <v/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  <cell r="O148" t="str">
            <v/>
          </cell>
          <cell r="Q148">
            <v>6360</v>
          </cell>
          <cell r="R148">
            <v>7370</v>
          </cell>
          <cell r="S148">
            <v>13730</v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>
            <v>13730</v>
          </cell>
          <cell r="AQ148">
            <v>270</v>
          </cell>
          <cell r="AR148">
            <v>14000</v>
          </cell>
          <cell r="AS148">
            <v>14000</v>
          </cell>
          <cell r="AT148">
            <v>0</v>
          </cell>
          <cell r="AU148" t="str">
            <v>ok</v>
          </cell>
          <cell r="AV148" t="e">
            <v>#REF!</v>
          </cell>
          <cell r="AX148" t="str">
            <v/>
          </cell>
          <cell r="AZ148">
            <v>0</v>
          </cell>
          <cell r="BA148">
            <v>14000</v>
          </cell>
          <cell r="BB148" t="str">
            <v>ok</v>
          </cell>
        </row>
        <row r="149">
          <cell r="A149" t="str">
            <v>Β-41</v>
          </cell>
          <cell r="B149" t="str">
            <v>Χυτοσιδηρά καλύμματα φρεατίων, σχάρες υπονόμων, μετώπες φρεατίων υδροσυλλογής</v>
          </cell>
          <cell r="C149" t="str">
            <v>kgr</v>
          </cell>
          <cell r="D149">
            <v>349980</v>
          </cell>
          <cell r="E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>
            <v>0</v>
          </cell>
          <cell r="Q149">
            <v>27880</v>
          </cell>
          <cell r="R149">
            <v>322100</v>
          </cell>
          <cell r="S149">
            <v>349980</v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>
            <v>349980</v>
          </cell>
          <cell r="AQ149">
            <v>20</v>
          </cell>
          <cell r="AR149">
            <v>350000</v>
          </cell>
          <cell r="AS149">
            <v>350000</v>
          </cell>
          <cell r="AT149">
            <v>0</v>
          </cell>
          <cell r="AU149" t="str">
            <v>ok</v>
          </cell>
          <cell r="AV149" t="e">
            <v>#REF!</v>
          </cell>
          <cell r="AX149" t="str">
            <v/>
          </cell>
          <cell r="AZ149">
            <v>0</v>
          </cell>
          <cell r="BA149">
            <v>350000</v>
          </cell>
          <cell r="BB149" t="str">
            <v>ok</v>
          </cell>
        </row>
        <row r="150">
          <cell r="A150" t="str">
            <v>Β-42</v>
          </cell>
          <cell r="B150" t="str">
            <v>Βαθμίδες από μαλακό χυτοσίδηρο</v>
          </cell>
          <cell r="C150" t="str">
            <v>kgr</v>
          </cell>
          <cell r="D150">
            <v>14114</v>
          </cell>
          <cell r="E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>
            <v>0</v>
          </cell>
          <cell r="Q150">
            <v>8100</v>
          </cell>
          <cell r="R150">
            <v>6014</v>
          </cell>
          <cell r="S150">
            <v>14114</v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>
            <v>14114</v>
          </cell>
          <cell r="AQ150">
            <v>386</v>
          </cell>
          <cell r="AR150">
            <v>14500</v>
          </cell>
          <cell r="AS150">
            <v>14500</v>
          </cell>
          <cell r="AT150">
            <v>0</v>
          </cell>
          <cell r="AU150" t="str">
            <v>ok</v>
          </cell>
          <cell r="AV150" t="e">
            <v>#REF!</v>
          </cell>
          <cell r="AX150" t="str">
            <v/>
          </cell>
          <cell r="AZ150">
            <v>0</v>
          </cell>
          <cell r="BA150">
            <v>14500</v>
          </cell>
          <cell r="BB150" t="str">
            <v>ok</v>
          </cell>
        </row>
        <row r="151">
          <cell r="A151" t="str">
            <v>Β-43</v>
          </cell>
          <cell r="B151" t="str">
            <v>Βαθμιδωτά ρείθρα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S151" t="str">
            <v/>
          </cell>
          <cell r="AT151" t="str">
            <v/>
          </cell>
          <cell r="AU151" t="str">
            <v>ok</v>
          </cell>
          <cell r="AV151" t="str">
            <v/>
          </cell>
          <cell r="AX151" t="str">
            <v/>
          </cell>
          <cell r="AZ151" t="str">
            <v/>
          </cell>
          <cell r="BA151" t="str">
            <v/>
          </cell>
          <cell r="BB151" t="str">
            <v>ok</v>
          </cell>
        </row>
        <row r="152">
          <cell r="A152" t="str">
            <v>Β-43.1</v>
          </cell>
          <cell r="B152" t="str">
            <v>Κεφαλή βαθμιδωτού ρείθρου</v>
          </cell>
          <cell r="C152" t="str">
            <v>τεμ</v>
          </cell>
          <cell r="D152">
            <v>120</v>
          </cell>
          <cell r="E152" t="str">
            <v/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K152" t="str">
            <v/>
          </cell>
          <cell r="N152" t="str">
            <v/>
          </cell>
          <cell r="O152" t="str">
            <v/>
          </cell>
          <cell r="Q152">
            <v>80</v>
          </cell>
          <cell r="R152">
            <v>40</v>
          </cell>
          <cell r="S152">
            <v>120</v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>
            <v>120</v>
          </cell>
          <cell r="AQ152">
            <v>0</v>
          </cell>
          <cell r="AR152">
            <v>120</v>
          </cell>
          <cell r="AS152">
            <v>120</v>
          </cell>
          <cell r="AT152">
            <v>0</v>
          </cell>
          <cell r="AU152" t="str">
            <v>ok</v>
          </cell>
          <cell r="AV152" t="e">
            <v>#REF!</v>
          </cell>
          <cell r="AX152" t="str">
            <v/>
          </cell>
          <cell r="AZ152">
            <v>0</v>
          </cell>
          <cell r="BA152">
            <v>120</v>
          </cell>
          <cell r="BB152" t="str">
            <v>ok</v>
          </cell>
        </row>
        <row r="153">
          <cell r="A153" t="str">
            <v>Β-43.2</v>
          </cell>
          <cell r="B153" t="str">
            <v>Βαθμιδωτά ρείθρα πρανών</v>
          </cell>
          <cell r="C153" t="str">
            <v>μ</v>
          </cell>
          <cell r="D153">
            <v>1006</v>
          </cell>
          <cell r="E153" t="str">
            <v/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K153" t="str">
            <v/>
          </cell>
          <cell r="N153" t="str">
            <v/>
          </cell>
          <cell r="O153" t="str">
            <v/>
          </cell>
          <cell r="Q153">
            <v>646</v>
          </cell>
          <cell r="R153">
            <v>360</v>
          </cell>
          <cell r="S153">
            <v>1006</v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>
            <v>1006</v>
          </cell>
          <cell r="AQ153">
            <v>44</v>
          </cell>
          <cell r="AR153">
            <v>1050</v>
          </cell>
          <cell r="AS153">
            <v>1050</v>
          </cell>
          <cell r="AT153">
            <v>0</v>
          </cell>
          <cell r="AU153" t="str">
            <v>ok</v>
          </cell>
          <cell r="AV153" t="e">
            <v>#REF!</v>
          </cell>
          <cell r="AX153" t="str">
            <v/>
          </cell>
          <cell r="AZ153">
            <v>0</v>
          </cell>
          <cell r="BA153">
            <v>1050</v>
          </cell>
          <cell r="BB153" t="str">
            <v>ok</v>
          </cell>
        </row>
        <row r="154">
          <cell r="A154" t="str">
            <v>Β-43.3</v>
          </cell>
          <cell r="B154" t="str">
            <v>Φρεάτιο εκροής βαθμιδωτών ρείθρων</v>
          </cell>
          <cell r="C154" t="str">
            <v>τεμ</v>
          </cell>
          <cell r="D154">
            <v>120</v>
          </cell>
          <cell r="E154" t="str">
            <v/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K154" t="str">
            <v/>
          </cell>
          <cell r="N154" t="str">
            <v/>
          </cell>
          <cell r="O154" t="str">
            <v/>
          </cell>
          <cell r="Q154">
            <v>80</v>
          </cell>
          <cell r="R154">
            <v>40</v>
          </cell>
          <cell r="S154">
            <v>120</v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>
            <v>120</v>
          </cell>
          <cell r="AQ154">
            <v>0</v>
          </cell>
          <cell r="AR154">
            <v>120</v>
          </cell>
          <cell r="AS154">
            <v>120</v>
          </cell>
          <cell r="AT154">
            <v>0</v>
          </cell>
          <cell r="AU154" t="str">
            <v>ok</v>
          </cell>
          <cell r="AV154" t="e">
            <v>#REF!</v>
          </cell>
          <cell r="AX154" t="str">
            <v/>
          </cell>
          <cell r="AZ154">
            <v>0</v>
          </cell>
          <cell r="BA154">
            <v>120</v>
          </cell>
          <cell r="BB154" t="str">
            <v>ok</v>
          </cell>
        </row>
        <row r="155">
          <cell r="A155" t="str">
            <v>Β-43.4</v>
          </cell>
          <cell r="B155" t="str">
            <v>Διαμόρφωση έργου απόσβεσης ενέργειας στον πόδα του βαθμιδωτού ρείθρου</v>
          </cell>
          <cell r="C155" t="str">
            <v>τεμ</v>
          </cell>
          <cell r="D155">
            <v>120</v>
          </cell>
          <cell r="E155" t="str">
            <v/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K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>
            <v>0</v>
          </cell>
          <cell r="Q155">
            <v>80</v>
          </cell>
          <cell r="R155">
            <v>40</v>
          </cell>
          <cell r="S155">
            <v>120</v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>
            <v>120</v>
          </cell>
          <cell r="AQ155">
            <v>0</v>
          </cell>
          <cell r="AR155">
            <v>120</v>
          </cell>
          <cell r="AS155">
            <v>120</v>
          </cell>
          <cell r="AT155">
            <v>0</v>
          </cell>
          <cell r="AU155" t="str">
            <v>ok</v>
          </cell>
          <cell r="AV155" t="e">
            <v>#REF!</v>
          </cell>
          <cell r="AX155" t="str">
            <v/>
          </cell>
          <cell r="AZ155">
            <v>0</v>
          </cell>
          <cell r="BA155">
            <v>120</v>
          </cell>
          <cell r="BB155" t="str">
            <v>ok</v>
          </cell>
        </row>
        <row r="156">
          <cell r="A156" t="str">
            <v>Β-44</v>
          </cell>
          <cell r="B156" t="str">
            <v>Στόμια αποχέτευσης οδογεφυρών και πεζογεφυρών</v>
          </cell>
          <cell r="C156" t="str">
            <v>kgr</v>
          </cell>
          <cell r="D156">
            <v>1000</v>
          </cell>
          <cell r="E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  <cell r="M156">
            <v>780</v>
          </cell>
          <cell r="N156">
            <v>220</v>
          </cell>
          <cell r="O156">
            <v>1000</v>
          </cell>
          <cell r="P156">
            <v>40</v>
          </cell>
          <cell r="Q156" t="str">
            <v/>
          </cell>
          <cell r="R156" t="str">
            <v/>
          </cell>
          <cell r="S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>
            <v>1000</v>
          </cell>
          <cell r="AQ156">
            <v>150</v>
          </cell>
          <cell r="AR156">
            <v>1150</v>
          </cell>
          <cell r="AS156">
            <v>1110</v>
          </cell>
          <cell r="AT156">
            <v>40</v>
          </cell>
          <cell r="AU156" t="str">
            <v>ok</v>
          </cell>
          <cell r="AV156" t="e">
            <v>#REF!</v>
          </cell>
          <cell r="AX156" t="str">
            <v/>
          </cell>
          <cell r="AZ156">
            <v>0</v>
          </cell>
          <cell r="BA156">
            <v>1150</v>
          </cell>
          <cell r="BB156" t="str">
            <v>ok</v>
          </cell>
        </row>
        <row r="157">
          <cell r="A157" t="str">
            <v>Β-45</v>
          </cell>
          <cell r="B157" t="str">
            <v xml:space="preserve">Προκατασκευασμένοι Οπλισμένοι σπόνδυλοι ορθογωνικής διατομής διαστάσεων </v>
          </cell>
          <cell r="E157" t="str">
            <v/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K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S157" t="str">
            <v/>
          </cell>
          <cell r="AT157" t="str">
            <v/>
          </cell>
          <cell r="AU157" t="str">
            <v>ok</v>
          </cell>
          <cell r="AV157" t="str">
            <v/>
          </cell>
          <cell r="AX157" t="str">
            <v/>
          </cell>
          <cell r="AZ157" t="str">
            <v/>
          </cell>
          <cell r="BA157" t="str">
            <v/>
          </cell>
          <cell r="BB157" t="str">
            <v>ok</v>
          </cell>
        </row>
        <row r="158">
          <cell r="A158" t="str">
            <v>Β-45.1</v>
          </cell>
          <cell r="B158" t="str">
            <v>Προκατασκευασμένοι Οπλισμένοι σπόνδυλοι ορθογωνικής διατομής διαστάσεων 1,0Χ1,0 μ.(πλήρως ενσωματωμένοι στο έργο)</v>
          </cell>
          <cell r="C158" t="str">
            <v>μ</v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  <cell r="N158" t="str">
            <v/>
          </cell>
          <cell r="O158" t="str">
            <v/>
          </cell>
          <cell r="Q158" t="str">
            <v/>
          </cell>
          <cell r="R158" t="str">
            <v/>
          </cell>
          <cell r="S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 t="str">
            <v>ok</v>
          </cell>
          <cell r="AV158" t="e">
            <v>#REF!</v>
          </cell>
          <cell r="AX158" t="str">
            <v/>
          </cell>
          <cell r="AZ158">
            <v>0</v>
          </cell>
          <cell r="BA158">
            <v>0</v>
          </cell>
          <cell r="BB158" t="str">
            <v>ok</v>
          </cell>
        </row>
        <row r="159">
          <cell r="A159" t="str">
            <v>Β-45.2</v>
          </cell>
          <cell r="B159" t="str">
            <v>Προκατασκευασμένοι Οπλισμένοι σπόνδυλοι ορθογωνικής διατομής διαστάσεων 1,0Χ1,5 μ.(πλήρως ενσωματωμένοι στο έργο)</v>
          </cell>
          <cell r="C159" t="str">
            <v>μ</v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K159" t="str">
            <v/>
          </cell>
          <cell r="N159" t="str">
            <v/>
          </cell>
          <cell r="O159" t="str">
            <v/>
          </cell>
          <cell r="Q159" t="str">
            <v/>
          </cell>
          <cell r="R159" t="str">
            <v/>
          </cell>
          <cell r="S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 t="str">
            <v>ok</v>
          </cell>
          <cell r="AV159" t="e">
            <v>#REF!</v>
          </cell>
          <cell r="AX159" t="str">
            <v/>
          </cell>
          <cell r="AZ159">
            <v>0</v>
          </cell>
          <cell r="BA159">
            <v>0</v>
          </cell>
          <cell r="BB159" t="str">
            <v>ok</v>
          </cell>
        </row>
        <row r="160">
          <cell r="A160" t="str">
            <v>Β-45.3</v>
          </cell>
          <cell r="B160" t="str">
            <v>Προκατασκευασμένοι Οπλισμένοι σπόνδυλοι ορθογωνικής διατομής διαστάσεων 1,0Χ2,0 μ.(πλήρως ενσωματωμένοι στο έργο)</v>
          </cell>
          <cell r="C160" t="str">
            <v>μ</v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  <cell r="N160" t="str">
            <v/>
          </cell>
          <cell r="O160" t="str">
            <v/>
          </cell>
          <cell r="Q160" t="str">
            <v/>
          </cell>
          <cell r="R160" t="str">
            <v/>
          </cell>
          <cell r="S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 t="str">
            <v>ok</v>
          </cell>
          <cell r="AV160" t="e">
            <v>#REF!</v>
          </cell>
          <cell r="AX160" t="str">
            <v/>
          </cell>
          <cell r="AZ160">
            <v>0</v>
          </cell>
          <cell r="BA160">
            <v>0</v>
          </cell>
          <cell r="BB160" t="str">
            <v>ok</v>
          </cell>
        </row>
        <row r="161">
          <cell r="A161" t="str">
            <v>Β-45.4</v>
          </cell>
          <cell r="B161" t="str">
            <v>Προκατασκευασμένοι Οπλισμένοι σπόνδυλοι ορθογωνικής διατομής διαστάσεων 2,0Χ1,5 μ.(πλήρως ενσωματωμένοι στο έργο)</v>
          </cell>
          <cell r="C161" t="str">
            <v>μ</v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K161" t="str">
            <v/>
          </cell>
          <cell r="N161" t="str">
            <v/>
          </cell>
          <cell r="O161" t="str">
            <v/>
          </cell>
          <cell r="Q161" t="str">
            <v/>
          </cell>
          <cell r="R161" t="str">
            <v/>
          </cell>
          <cell r="S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 t="str">
            <v>ok</v>
          </cell>
          <cell r="AV161" t="e">
            <v>#REF!</v>
          </cell>
          <cell r="AX161" t="str">
            <v/>
          </cell>
          <cell r="AZ161">
            <v>0</v>
          </cell>
          <cell r="BA161">
            <v>0</v>
          </cell>
          <cell r="BB161" t="str">
            <v>ok</v>
          </cell>
        </row>
        <row r="162">
          <cell r="A162" t="str">
            <v>Β-45.5</v>
          </cell>
          <cell r="B162" t="str">
            <v>Προκατασκευασμένοι Οπλισμένοι σπόνδυλοι ορθογωνικής διατομής διαστάσεων 2,0Χ2,0 μ.(πλήρως ενσωματωμένοι στο έργο)</v>
          </cell>
          <cell r="C162" t="str">
            <v>μ</v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  <cell r="N162" t="str">
            <v/>
          </cell>
          <cell r="O162" t="str">
            <v/>
          </cell>
          <cell r="Q162" t="str">
            <v/>
          </cell>
          <cell r="R162" t="str">
            <v/>
          </cell>
          <cell r="S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 t="str">
            <v>ok</v>
          </cell>
          <cell r="AV162" t="e">
            <v>#REF!</v>
          </cell>
          <cell r="AX162" t="str">
            <v/>
          </cell>
          <cell r="AZ162">
            <v>0</v>
          </cell>
          <cell r="BA162">
            <v>0</v>
          </cell>
          <cell r="BB162" t="str">
            <v>ok</v>
          </cell>
        </row>
        <row r="163">
          <cell r="A163" t="str">
            <v>Β-45.6</v>
          </cell>
          <cell r="B163" t="str">
            <v>Προκατασκευασμένοι Οπλισμένοι σπόδυλοι ορθογωνικής διατομής διαστάσεων 3,0Χ2,0 μ.(πλήρως ενσωματωμένοι στο έργο)</v>
          </cell>
          <cell r="C163" t="str">
            <v>μ</v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K163" t="str">
            <v/>
          </cell>
          <cell r="N163" t="str">
            <v/>
          </cell>
          <cell r="O163" t="str">
            <v/>
          </cell>
          <cell r="Q163" t="str">
            <v/>
          </cell>
          <cell r="R163" t="str">
            <v/>
          </cell>
          <cell r="S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 t="str">
            <v>ok</v>
          </cell>
          <cell r="AV163" t="e">
            <v>#REF!</v>
          </cell>
          <cell r="AX163" t="str">
            <v/>
          </cell>
          <cell r="AZ163">
            <v>0</v>
          </cell>
          <cell r="BA163">
            <v>0</v>
          </cell>
          <cell r="BB163" t="str">
            <v>ok</v>
          </cell>
        </row>
        <row r="164">
          <cell r="A164" t="str">
            <v>Β-45.7</v>
          </cell>
          <cell r="B164" t="str">
            <v>Προκατασκευασμένοι Οπλισμένοι σπόνδυλοι ορθογωνικής διατομής διαστάσεων 4,0Χ2,5 μ.(πλήρως ενσωματωμένοι στο έργο)</v>
          </cell>
          <cell r="C164" t="str">
            <v>μ</v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  <cell r="N164" t="str">
            <v/>
          </cell>
          <cell r="O164" t="str">
            <v/>
          </cell>
          <cell r="Q164" t="str">
            <v/>
          </cell>
          <cell r="R164" t="str">
            <v/>
          </cell>
          <cell r="S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 t="str">
            <v>ok</v>
          </cell>
          <cell r="AV164" t="e">
            <v>#REF!</v>
          </cell>
          <cell r="AX164" t="str">
            <v/>
          </cell>
          <cell r="AZ164">
            <v>0</v>
          </cell>
          <cell r="BA164">
            <v>0</v>
          </cell>
          <cell r="BB164" t="str">
            <v>ok</v>
          </cell>
        </row>
        <row r="165">
          <cell r="A165" t="str">
            <v>Β-45.8</v>
          </cell>
          <cell r="B165" t="str">
            <v>Προκατασκευασμένοι Οπλισμένοι σπόνδυλοι ορθογωνικής διατομής διαστάσεων 4,0Χ4,0 μ.(πλήρως ενσωματωμένοι στο έργο)</v>
          </cell>
          <cell r="C165" t="str">
            <v>μ</v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K165" t="str">
            <v/>
          </cell>
          <cell r="N165" t="str">
            <v/>
          </cell>
          <cell r="O165" t="str">
            <v/>
          </cell>
          <cell r="Q165" t="str">
            <v/>
          </cell>
          <cell r="R165" t="str">
            <v/>
          </cell>
          <cell r="S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 t="str">
            <v>ok</v>
          </cell>
          <cell r="AV165" t="e">
            <v>#REF!</v>
          </cell>
          <cell r="AX165" t="str">
            <v/>
          </cell>
          <cell r="AZ165">
            <v>0</v>
          </cell>
          <cell r="BA165">
            <v>0</v>
          </cell>
          <cell r="BB165" t="str">
            <v>ok</v>
          </cell>
        </row>
        <row r="166">
          <cell r="E166" t="str">
            <v/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K166" t="str">
            <v/>
          </cell>
          <cell r="M166" t="str">
            <v/>
          </cell>
          <cell r="N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S166" t="str">
            <v/>
          </cell>
          <cell r="AT166" t="str">
            <v/>
          </cell>
          <cell r="AU166" t="str">
            <v>ok</v>
          </cell>
          <cell r="AV166" t="str">
            <v/>
          </cell>
          <cell r="AX166" t="str">
            <v/>
          </cell>
          <cell r="AZ166" t="str">
            <v/>
          </cell>
          <cell r="BA166" t="str">
            <v/>
          </cell>
          <cell r="BB166" t="str">
            <v>ok</v>
          </cell>
        </row>
        <row r="167">
          <cell r="B167" t="str">
            <v>ΟΜΑΔΑ  Γ.  ΣΗΜΑΝΣΗ - ΑΣΦΑΛΙΣΗ</v>
          </cell>
          <cell r="E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  <cell r="M167" t="str">
            <v/>
          </cell>
          <cell r="N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S167" t="str">
            <v/>
          </cell>
          <cell r="AT167" t="str">
            <v/>
          </cell>
          <cell r="AU167" t="str">
            <v>ok</v>
          </cell>
          <cell r="AV167" t="str">
            <v/>
          </cell>
          <cell r="AX167" t="str">
            <v/>
          </cell>
          <cell r="AZ167" t="str">
            <v/>
          </cell>
          <cell r="BA167" t="str">
            <v/>
          </cell>
          <cell r="BB167" t="str">
            <v>ok</v>
          </cell>
        </row>
        <row r="168">
          <cell r="A168" t="str">
            <v>Γ-1</v>
          </cell>
          <cell r="B168" t="str">
            <v>Μονόπλευρα στηθαία ασφαλείας οδού (Μ.Σ.Ο.)</v>
          </cell>
          <cell r="E168" t="str">
            <v/>
          </cell>
          <cell r="F168" t="str">
            <v/>
          </cell>
          <cell r="G168" t="str">
            <v/>
          </cell>
          <cell r="I168" t="str">
            <v/>
          </cell>
          <cell r="J168" t="str">
            <v/>
          </cell>
          <cell r="K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S168" t="str">
            <v/>
          </cell>
          <cell r="AT168" t="str">
            <v/>
          </cell>
          <cell r="AU168" t="str">
            <v>ok</v>
          </cell>
          <cell r="AV168" t="str">
            <v/>
          </cell>
          <cell r="AX168" t="str">
            <v/>
          </cell>
          <cell r="AZ168" t="str">
            <v/>
          </cell>
          <cell r="BA168" t="str">
            <v/>
          </cell>
          <cell r="BB168" t="str">
            <v>ok</v>
          </cell>
        </row>
        <row r="169">
          <cell r="A169" t="str">
            <v>Γ-1.1</v>
          </cell>
          <cell r="B169" t="str">
            <v>Μονόπλευρο στηθαίο οδού τύπου Μ.Σ.Ο - 1</v>
          </cell>
          <cell r="C169" t="str">
            <v>μ</v>
          </cell>
          <cell r="D169">
            <v>49214.666666666672</v>
          </cell>
          <cell r="E169" t="str">
            <v/>
          </cell>
          <cell r="F169" t="str">
            <v/>
          </cell>
          <cell r="G169" t="str">
            <v/>
          </cell>
          <cell r="I169" t="str">
            <v/>
          </cell>
          <cell r="J169" t="str">
            <v/>
          </cell>
          <cell r="K169" t="str">
            <v/>
          </cell>
          <cell r="M169" t="str">
            <v/>
          </cell>
          <cell r="N169">
            <v>174.66666666666669</v>
          </cell>
          <cell r="O169">
            <v>174.66666666666669</v>
          </cell>
          <cell r="P169">
            <v>0</v>
          </cell>
          <cell r="Q169" t="str">
            <v/>
          </cell>
          <cell r="R169" t="str">
            <v/>
          </cell>
          <cell r="S169" t="str">
            <v/>
          </cell>
          <cell r="V169">
            <v>31300</v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>
            <v>8520</v>
          </cell>
          <cell r="AH169">
            <v>9220</v>
          </cell>
          <cell r="AI169">
            <v>17740</v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>
            <v>49214.666666666672</v>
          </cell>
          <cell r="AQ169">
            <v>785.33333333332848</v>
          </cell>
          <cell r="AR169">
            <v>50000</v>
          </cell>
          <cell r="AS169">
            <v>50000</v>
          </cell>
          <cell r="AT169">
            <v>0</v>
          </cell>
          <cell r="AU169" t="str">
            <v>ok</v>
          </cell>
          <cell r="AV169" t="e">
            <v>#REF!</v>
          </cell>
          <cell r="AX169" t="str">
            <v/>
          </cell>
          <cell r="AZ169">
            <v>38700</v>
          </cell>
          <cell r="BA169">
            <v>11300</v>
          </cell>
          <cell r="BB169" t="str">
            <v>ok</v>
          </cell>
        </row>
        <row r="170">
          <cell r="A170" t="str">
            <v>Γ-1.2</v>
          </cell>
          <cell r="B170" t="str">
            <v>Μονόπλευρο στηθαίο οδού τύπου Μ.Σ.Ο - 2</v>
          </cell>
          <cell r="C170" t="str">
            <v>μ</v>
          </cell>
          <cell r="D170">
            <v>8800</v>
          </cell>
          <cell r="E170" t="str">
            <v/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 t="str">
            <v/>
          </cell>
          <cell r="R170" t="str">
            <v/>
          </cell>
          <cell r="S170" t="str">
            <v/>
          </cell>
          <cell r="V170">
            <v>8800</v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>
            <v>8800</v>
          </cell>
          <cell r="AQ170">
            <v>200</v>
          </cell>
          <cell r="AR170">
            <v>9000</v>
          </cell>
          <cell r="AS170">
            <v>9000</v>
          </cell>
          <cell r="AT170">
            <v>0</v>
          </cell>
          <cell r="AU170" t="str">
            <v>ok</v>
          </cell>
          <cell r="AV170" t="e">
            <v>#REF!</v>
          </cell>
          <cell r="AX170" t="str">
            <v/>
          </cell>
          <cell r="AZ170">
            <v>0</v>
          </cell>
          <cell r="BA170">
            <v>9000</v>
          </cell>
          <cell r="BB170" t="str">
            <v>ok</v>
          </cell>
        </row>
        <row r="171">
          <cell r="A171" t="str">
            <v>Γ-1.3</v>
          </cell>
          <cell r="B171" t="str">
            <v>Μονόπλευρο στηθαίο οδού τύπου Μ.Σ.Ο - 3</v>
          </cell>
          <cell r="C171" t="str">
            <v>μ</v>
          </cell>
          <cell r="D171">
            <v>2900</v>
          </cell>
          <cell r="E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>
            <v>0</v>
          </cell>
          <cell r="Q171" t="str">
            <v/>
          </cell>
          <cell r="R171" t="str">
            <v/>
          </cell>
          <cell r="S171" t="str">
            <v/>
          </cell>
          <cell r="V171">
            <v>2900</v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>
            <v>2900</v>
          </cell>
          <cell r="AQ171">
            <v>0</v>
          </cell>
          <cell r="AR171">
            <v>2900</v>
          </cell>
          <cell r="AS171">
            <v>2900</v>
          </cell>
          <cell r="AT171">
            <v>0</v>
          </cell>
          <cell r="AU171" t="str">
            <v>ok</v>
          </cell>
          <cell r="AV171" t="e">
            <v>#REF!</v>
          </cell>
          <cell r="AX171" t="str">
            <v/>
          </cell>
          <cell r="AZ171">
            <v>0</v>
          </cell>
          <cell r="BA171">
            <v>2900</v>
          </cell>
          <cell r="BB171" t="str">
            <v>ok</v>
          </cell>
        </row>
        <row r="172">
          <cell r="A172" t="str">
            <v>Γ-1.4</v>
          </cell>
          <cell r="B172" t="str">
            <v>Αφαιρετό μονόπλευρο στηθαίο οδού τύπου Μ.Σ.Ο.-7</v>
          </cell>
          <cell r="C172" t="str">
            <v>μ</v>
          </cell>
          <cell r="D172">
            <v>1960</v>
          </cell>
          <cell r="E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 t="str">
            <v/>
          </cell>
          <cell r="R172" t="str">
            <v/>
          </cell>
          <cell r="S172" t="str">
            <v/>
          </cell>
          <cell r="V172">
            <v>1960</v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>
            <v>1960</v>
          </cell>
          <cell r="AQ172">
            <v>0</v>
          </cell>
          <cell r="AR172">
            <v>1960</v>
          </cell>
          <cell r="AS172">
            <v>1960</v>
          </cell>
          <cell r="AT172">
            <v>0</v>
          </cell>
          <cell r="AU172" t="str">
            <v>ok</v>
          </cell>
          <cell r="AV172" t="e">
            <v>#REF!</v>
          </cell>
          <cell r="AX172" t="str">
            <v/>
          </cell>
          <cell r="AZ172">
            <v>280</v>
          </cell>
          <cell r="BA172">
            <v>1680</v>
          </cell>
          <cell r="BB172" t="str">
            <v>ok</v>
          </cell>
        </row>
        <row r="173">
          <cell r="A173" t="str">
            <v>Γ-1.5</v>
          </cell>
          <cell r="B173" t="str">
            <v>Επιτόπου διαστρωνόμενο μονόπλευρο στηθαίο οδού τύπου Μ.Σ.Ο-8 (New Jersey)</v>
          </cell>
          <cell r="C173" t="str">
            <v>μ</v>
          </cell>
          <cell r="D173">
            <v>30600</v>
          </cell>
          <cell r="E173" t="str">
            <v/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K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 t="str">
            <v/>
          </cell>
          <cell r="R173" t="str">
            <v/>
          </cell>
          <cell r="S173" t="str">
            <v/>
          </cell>
          <cell r="V173">
            <v>30600</v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>
            <v>30600</v>
          </cell>
          <cell r="AQ173">
            <v>0</v>
          </cell>
          <cell r="AR173">
            <v>30600</v>
          </cell>
          <cell r="AS173">
            <v>30600</v>
          </cell>
          <cell r="AT173">
            <v>0</v>
          </cell>
          <cell r="AU173" t="str">
            <v>ok</v>
          </cell>
          <cell r="AV173" t="e">
            <v>#REF!</v>
          </cell>
          <cell r="AX173" t="str">
            <v/>
          </cell>
          <cell r="AZ173">
            <v>10167</v>
          </cell>
          <cell r="BA173">
            <v>20433</v>
          </cell>
          <cell r="BB173" t="str">
            <v>ok</v>
          </cell>
        </row>
        <row r="174">
          <cell r="A174" t="str">
            <v>Γ-1.6</v>
          </cell>
          <cell r="B174" t="str">
            <v>Αμφίπλευρο  στηθαίο οδού τύπου Α.Σ.Ο - 6 (New Jersey) ύψους 0,80</v>
          </cell>
          <cell r="C174" t="str">
            <v>μ</v>
          </cell>
          <cell r="D174">
            <v>300</v>
          </cell>
          <cell r="E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>
            <v>0</v>
          </cell>
          <cell r="Q174" t="str">
            <v/>
          </cell>
          <cell r="R174" t="str">
            <v/>
          </cell>
          <cell r="S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>
            <v>300</v>
          </cell>
          <cell r="AH174" t="str">
            <v/>
          </cell>
          <cell r="AI174">
            <v>300</v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>
            <v>300</v>
          </cell>
          <cell r="AQ174">
            <v>0</v>
          </cell>
          <cell r="AR174">
            <v>300</v>
          </cell>
          <cell r="AS174">
            <v>300</v>
          </cell>
          <cell r="AT174">
            <v>0</v>
          </cell>
          <cell r="AU174" t="str">
            <v>ok</v>
          </cell>
          <cell r="AV174" t="e">
            <v>#REF!</v>
          </cell>
          <cell r="AX174" t="str">
            <v/>
          </cell>
          <cell r="AZ174">
            <v>0</v>
          </cell>
          <cell r="BA174">
            <v>300</v>
          </cell>
          <cell r="BB174" t="str">
            <v>ok</v>
          </cell>
        </row>
        <row r="175">
          <cell r="A175" t="str">
            <v>Γ-1.7</v>
          </cell>
          <cell r="B175" t="str">
            <v xml:space="preserve">Αμφίπλευρο  προκατασκευασμένο στηθαίο οδού τύπου Α.Σ.Ο - 6 (New Jersey) ύψους 0,80 μ. πλήρως εγκαταστημένο </v>
          </cell>
          <cell r="C175" t="str">
            <v>μ</v>
          </cell>
          <cell r="D175">
            <v>550</v>
          </cell>
          <cell r="E175" t="str">
            <v/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K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 t="str">
            <v/>
          </cell>
          <cell r="R175" t="str">
            <v/>
          </cell>
          <cell r="S175" t="str">
            <v/>
          </cell>
          <cell r="V175">
            <v>50</v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>
            <v>500</v>
          </cell>
          <cell r="AH175" t="str">
            <v/>
          </cell>
          <cell r="AI175">
            <v>500</v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>
            <v>550</v>
          </cell>
          <cell r="AQ175">
            <v>0</v>
          </cell>
          <cell r="AR175">
            <v>550</v>
          </cell>
          <cell r="AS175">
            <v>550</v>
          </cell>
          <cell r="AT175">
            <v>0</v>
          </cell>
          <cell r="AU175" t="str">
            <v>ok</v>
          </cell>
          <cell r="AV175" t="e">
            <v>#REF!</v>
          </cell>
          <cell r="AX175" t="str">
            <v/>
          </cell>
          <cell r="AZ175">
            <v>0</v>
          </cell>
          <cell r="BA175">
            <v>550</v>
          </cell>
          <cell r="BB175" t="str">
            <v>ok</v>
          </cell>
        </row>
        <row r="176">
          <cell r="A176" t="str">
            <v>Γ-1.8</v>
          </cell>
          <cell r="B176" t="str">
            <v>Αμφίπλευρο  προκατασκευασμένο, στηθαίο οδού τύπου Α.Σ.Ο - 6 (New Jersey) ύψους 0,80 μ. μήκους 4m (για μόνιμη και εργοταξιακή χρήση)</v>
          </cell>
          <cell r="C176" t="str">
            <v>μ</v>
          </cell>
          <cell r="D176">
            <v>520</v>
          </cell>
          <cell r="E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 t="str">
            <v/>
          </cell>
          <cell r="R176" t="str">
            <v/>
          </cell>
          <cell r="S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>
            <v>520</v>
          </cell>
          <cell r="AI176">
            <v>520</v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>
            <v>520</v>
          </cell>
          <cell r="AQ176">
            <v>0</v>
          </cell>
          <cell r="AR176">
            <v>520</v>
          </cell>
          <cell r="AS176">
            <v>520</v>
          </cell>
          <cell r="AT176">
            <v>0</v>
          </cell>
          <cell r="AU176" t="str">
            <v>ok</v>
          </cell>
          <cell r="AV176" t="e">
            <v>#REF!</v>
          </cell>
          <cell r="AX176" t="str">
            <v/>
          </cell>
          <cell r="AZ176">
            <v>260</v>
          </cell>
          <cell r="BA176">
            <v>260</v>
          </cell>
          <cell r="BB176" t="str">
            <v>ok</v>
          </cell>
        </row>
        <row r="177">
          <cell r="A177" t="str">
            <v>Γ-2</v>
          </cell>
          <cell r="B177" t="str">
            <v>Άκαμπτα μεταλικά στηθαία τεχνικών έργων τύπου  ''Σ.Τ.Ε.-1''</v>
          </cell>
          <cell r="C177" t="str">
            <v>kgr</v>
          </cell>
          <cell r="D177">
            <v>138035</v>
          </cell>
          <cell r="E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  <cell r="M177">
            <v>77716</v>
          </cell>
          <cell r="N177">
            <v>60319</v>
          </cell>
          <cell r="O177">
            <v>138035</v>
          </cell>
          <cell r="P177">
            <v>15950</v>
          </cell>
          <cell r="Q177" t="str">
            <v/>
          </cell>
          <cell r="R177" t="str">
            <v/>
          </cell>
          <cell r="S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>
            <v>138035</v>
          </cell>
          <cell r="AQ177">
            <v>31965</v>
          </cell>
          <cell r="AR177">
            <v>170000</v>
          </cell>
          <cell r="AS177">
            <v>154050</v>
          </cell>
          <cell r="AT177">
            <v>15950</v>
          </cell>
          <cell r="AU177" t="str">
            <v>ok</v>
          </cell>
          <cell r="AV177" t="e">
            <v>#REF!</v>
          </cell>
          <cell r="AX177" t="str">
            <v/>
          </cell>
          <cell r="AZ177">
            <v>0</v>
          </cell>
          <cell r="BA177">
            <v>170000</v>
          </cell>
          <cell r="BB177" t="str">
            <v>ok</v>
          </cell>
        </row>
        <row r="178">
          <cell r="A178" t="str">
            <v>Γ-3</v>
          </cell>
          <cell r="B178" t="str">
            <v>Στηθαία ασφαλείας τεχνικών έργων (Σ.Τ.Ε.)</v>
          </cell>
          <cell r="E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S178" t="str">
            <v/>
          </cell>
          <cell r="AT178" t="str">
            <v/>
          </cell>
          <cell r="AU178" t="str">
            <v>ok</v>
          </cell>
          <cell r="AV178" t="str">
            <v/>
          </cell>
          <cell r="AX178" t="str">
            <v/>
          </cell>
          <cell r="AZ178" t="str">
            <v/>
          </cell>
          <cell r="BA178" t="str">
            <v/>
          </cell>
          <cell r="BB178" t="str">
            <v>ok</v>
          </cell>
        </row>
        <row r="179">
          <cell r="A179" t="str">
            <v>Γ-3.1</v>
          </cell>
          <cell r="B179" t="str">
            <v>Στηθαία ασφαλείας τεχνικών έργων τύπου  ''Σ.Τ.Ε. - 2''</v>
          </cell>
          <cell r="C179" t="str">
            <v>μ</v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K179" t="str">
            <v/>
          </cell>
          <cell r="N179" t="str">
            <v/>
          </cell>
          <cell r="O179" t="str">
            <v/>
          </cell>
          <cell r="Q179" t="str">
            <v/>
          </cell>
          <cell r="R179" t="str">
            <v/>
          </cell>
          <cell r="S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>
            <v>0</v>
          </cell>
          <cell r="AQ179">
            <v>100</v>
          </cell>
          <cell r="AR179">
            <v>100</v>
          </cell>
          <cell r="AS179">
            <v>100</v>
          </cell>
          <cell r="AT179">
            <v>0</v>
          </cell>
          <cell r="AU179" t="str">
            <v>ok</v>
          </cell>
          <cell r="AV179" t="e">
            <v>#REF!</v>
          </cell>
          <cell r="AX179" t="str">
            <v/>
          </cell>
          <cell r="AZ179">
            <v>0</v>
          </cell>
          <cell r="BA179">
            <v>100</v>
          </cell>
          <cell r="BB179" t="str">
            <v>ok</v>
          </cell>
        </row>
        <row r="180">
          <cell r="A180" t="str">
            <v>Γ-3.2</v>
          </cell>
          <cell r="B180" t="str">
            <v>Στηθαία ασφαλείας τεχνικών έργων τύπου  ''Σ.Τ.Ε. - 6''</v>
          </cell>
          <cell r="C180" t="str">
            <v>μ</v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  <cell r="N180" t="str">
            <v/>
          </cell>
          <cell r="O180" t="str">
            <v/>
          </cell>
          <cell r="Q180" t="str">
            <v/>
          </cell>
          <cell r="R180" t="str">
            <v/>
          </cell>
          <cell r="S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>
            <v>0</v>
          </cell>
          <cell r="AQ180">
            <v>100</v>
          </cell>
          <cell r="AR180">
            <v>100</v>
          </cell>
          <cell r="AS180">
            <v>100</v>
          </cell>
          <cell r="AT180">
            <v>0</v>
          </cell>
          <cell r="AU180" t="str">
            <v>ok</v>
          </cell>
          <cell r="AV180" t="e">
            <v>#REF!</v>
          </cell>
          <cell r="AX180" t="str">
            <v/>
          </cell>
          <cell r="AZ180">
            <v>0</v>
          </cell>
          <cell r="BA180">
            <v>100</v>
          </cell>
          <cell r="BB180" t="str">
            <v>ok</v>
          </cell>
        </row>
        <row r="181">
          <cell r="A181" t="str">
            <v>Γ-4</v>
          </cell>
          <cell r="B181" t="str">
            <v>Γαλβανισμένοι ορθοστάτες U120X55X5 ύψους  1,75 μ.</v>
          </cell>
          <cell r="C181" t="str">
            <v>τεμ</v>
          </cell>
          <cell r="D181">
            <v>2776</v>
          </cell>
          <cell r="E181" t="str">
            <v/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K181" t="str">
            <v/>
          </cell>
          <cell r="N181" t="str">
            <v/>
          </cell>
          <cell r="O181" t="str">
            <v/>
          </cell>
          <cell r="Q181" t="str">
            <v/>
          </cell>
          <cell r="R181" t="str">
            <v/>
          </cell>
          <cell r="S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>
            <v>1550</v>
          </cell>
          <cell r="AH181">
            <v>1226</v>
          </cell>
          <cell r="AI181">
            <v>2776</v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>
            <v>2776</v>
          </cell>
          <cell r="AQ181">
            <v>224</v>
          </cell>
          <cell r="AR181">
            <v>3000</v>
          </cell>
          <cell r="AS181">
            <v>3000</v>
          </cell>
          <cell r="AT181">
            <v>0</v>
          </cell>
          <cell r="AU181" t="str">
            <v>ok</v>
          </cell>
          <cell r="AV181" t="e">
            <v>#REF!</v>
          </cell>
          <cell r="AW181">
            <v>1850</v>
          </cell>
          <cell r="AX181" t="e">
            <v>#REF!</v>
          </cell>
          <cell r="AZ181">
            <v>175.85</v>
          </cell>
          <cell r="BA181">
            <v>2824.15</v>
          </cell>
          <cell r="BB181" t="str">
            <v>ok</v>
          </cell>
        </row>
        <row r="182">
          <cell r="A182" t="str">
            <v>Γ-5</v>
          </cell>
          <cell r="B182" t="str">
            <v xml:space="preserve">Περίφραξη μέσου ύψους </v>
          </cell>
          <cell r="C182" t="str">
            <v>μ</v>
          </cell>
          <cell r="D182">
            <v>35550</v>
          </cell>
          <cell r="E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  <cell r="N182" t="str">
            <v/>
          </cell>
          <cell r="O182" t="str">
            <v/>
          </cell>
          <cell r="Q182" t="str">
            <v/>
          </cell>
          <cell r="R182" t="str">
            <v/>
          </cell>
          <cell r="S182" t="str">
            <v/>
          </cell>
          <cell r="V182">
            <v>35550</v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>
            <v>35550</v>
          </cell>
          <cell r="AQ182">
            <v>0</v>
          </cell>
          <cell r="AR182">
            <v>35550</v>
          </cell>
          <cell r="AS182">
            <v>35550</v>
          </cell>
          <cell r="AT182">
            <v>0</v>
          </cell>
          <cell r="AU182" t="str">
            <v>ok</v>
          </cell>
          <cell r="AV182" t="e">
            <v>#REF!</v>
          </cell>
          <cell r="AX182" t="str">
            <v/>
          </cell>
          <cell r="AZ182">
            <v>0</v>
          </cell>
          <cell r="BA182">
            <v>35550</v>
          </cell>
          <cell r="BB182" t="str">
            <v>ok</v>
          </cell>
        </row>
        <row r="183">
          <cell r="A183" t="str">
            <v>Γ-6</v>
          </cell>
          <cell r="B183" t="str">
            <v>Αποξήλωση μονόπλευρου χαλύβδινου στηθαίου ασφαλείας</v>
          </cell>
          <cell r="C183" t="str">
            <v>μ</v>
          </cell>
          <cell r="D183">
            <v>26190</v>
          </cell>
          <cell r="E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  <cell r="N183" t="str">
            <v/>
          </cell>
          <cell r="O183" t="str">
            <v/>
          </cell>
          <cell r="Q183" t="str">
            <v/>
          </cell>
          <cell r="R183" t="str">
            <v/>
          </cell>
          <cell r="S183" t="str">
            <v/>
          </cell>
          <cell r="V183">
            <v>500</v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>
            <v>9840</v>
          </cell>
          <cell r="AH183">
            <v>15850</v>
          </cell>
          <cell r="AI183">
            <v>25690</v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>
            <v>26190</v>
          </cell>
          <cell r="AQ183">
            <v>0</v>
          </cell>
          <cell r="AR183">
            <v>26190</v>
          </cell>
          <cell r="AS183">
            <v>26190</v>
          </cell>
          <cell r="AT183">
            <v>0</v>
          </cell>
          <cell r="AU183" t="str">
            <v>ok</v>
          </cell>
          <cell r="AV183" t="e">
            <v>#REF!</v>
          </cell>
          <cell r="AW183">
            <v>18000</v>
          </cell>
          <cell r="AX183" t="e">
            <v>#REF!</v>
          </cell>
          <cell r="AZ183">
            <v>1002.65</v>
          </cell>
          <cell r="BA183">
            <v>25187.35</v>
          </cell>
          <cell r="BB183" t="str">
            <v>ok</v>
          </cell>
        </row>
        <row r="184">
          <cell r="A184" t="str">
            <v>Γ-7</v>
          </cell>
          <cell r="B184" t="str">
            <v xml:space="preserve">Επανατοποθέτηση αποξηλωθέντων μονοπλεύρων χαλυβδίνων στηθαίων ασφαλείας </v>
          </cell>
          <cell r="C184" t="str">
            <v>μ</v>
          </cell>
          <cell r="D184">
            <v>12200</v>
          </cell>
          <cell r="E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  <cell r="N184" t="str">
            <v/>
          </cell>
          <cell r="O184" t="str">
            <v/>
          </cell>
          <cell r="Q184" t="str">
            <v/>
          </cell>
          <cell r="R184" t="str">
            <v/>
          </cell>
          <cell r="S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>
            <v>6250</v>
          </cell>
          <cell r="AH184">
            <v>5950</v>
          </cell>
          <cell r="AI184">
            <v>12200</v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>
            <v>12200</v>
          </cell>
          <cell r="AQ184">
            <v>3300</v>
          </cell>
          <cell r="AR184">
            <v>15500</v>
          </cell>
          <cell r="AS184">
            <v>15500</v>
          </cell>
          <cell r="AT184">
            <v>0</v>
          </cell>
          <cell r="AU184" t="str">
            <v>ok</v>
          </cell>
          <cell r="AV184" t="e">
            <v>#REF!</v>
          </cell>
          <cell r="AW184">
            <v>15000</v>
          </cell>
          <cell r="AX184" t="e">
            <v>#REF!</v>
          </cell>
          <cell r="AZ184">
            <v>407.35</v>
          </cell>
          <cell r="BA184">
            <v>15092.65</v>
          </cell>
          <cell r="BB184" t="str">
            <v>ok</v>
          </cell>
        </row>
        <row r="185">
          <cell r="A185" t="str">
            <v>Γ-8</v>
          </cell>
          <cell r="B185" t="str">
            <v>Πληροφοριακές πινακίδες πλήρως αντανακλαστικές.</v>
          </cell>
          <cell r="E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S185" t="str">
            <v/>
          </cell>
          <cell r="AT185" t="str">
            <v/>
          </cell>
          <cell r="AU185" t="str">
            <v>ok</v>
          </cell>
          <cell r="AV185" t="str">
            <v/>
          </cell>
          <cell r="AX185" t="str">
            <v/>
          </cell>
          <cell r="AZ185" t="str">
            <v/>
          </cell>
          <cell r="BA185" t="str">
            <v/>
          </cell>
          <cell r="BB185" t="str">
            <v>ok</v>
          </cell>
        </row>
        <row r="186">
          <cell r="A186" t="str">
            <v>Γ-8.1</v>
          </cell>
          <cell r="B186" t="str">
            <v>Πληροφοριακή πινακίδα με αντανακλαστικό υπόβαθρο από μεμβράνη υπέρ-υψηλής αντανακλαστικότητας</v>
          </cell>
          <cell r="C186" t="str">
            <v>μ2</v>
          </cell>
          <cell r="D186">
            <v>270</v>
          </cell>
          <cell r="E186" t="str">
            <v/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K186" t="str">
            <v/>
          </cell>
          <cell r="O186" t="str">
            <v/>
          </cell>
          <cell r="Q186" t="str">
            <v/>
          </cell>
          <cell r="R186" t="str">
            <v/>
          </cell>
          <cell r="S186" t="str">
            <v/>
          </cell>
          <cell r="V186">
            <v>270</v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>
            <v>270</v>
          </cell>
          <cell r="AQ186">
            <v>25</v>
          </cell>
          <cell r="AR186">
            <v>295</v>
          </cell>
          <cell r="AS186">
            <v>295</v>
          </cell>
          <cell r="AT186">
            <v>0</v>
          </cell>
          <cell r="AU186" t="str">
            <v>ok</v>
          </cell>
          <cell r="AV186" t="e">
            <v>#REF!</v>
          </cell>
          <cell r="AX186" t="str">
            <v/>
          </cell>
          <cell r="AZ186">
            <v>0</v>
          </cell>
          <cell r="BA186">
            <v>295</v>
          </cell>
          <cell r="BB186" t="str">
            <v>ok</v>
          </cell>
        </row>
        <row r="187">
          <cell r="A187" t="str">
            <v>Γ-8.2</v>
          </cell>
          <cell r="B187" t="str">
            <v>Πληροφοριακή πινακίδα με αντανακλαστικό υπόβαθρο από μεβράνη υψηλής αντανακλαστικότητας ( τύπου II )</v>
          </cell>
          <cell r="C187" t="str">
            <v>μ2</v>
          </cell>
          <cell r="D187">
            <v>590</v>
          </cell>
          <cell r="E187" t="str">
            <v/>
          </cell>
          <cell r="F187" t="str">
            <v/>
          </cell>
          <cell r="G187" t="str">
            <v/>
          </cell>
          <cell r="I187" t="str">
            <v/>
          </cell>
          <cell r="J187" t="str">
            <v/>
          </cell>
          <cell r="K187" t="str">
            <v/>
          </cell>
          <cell r="O187" t="str">
            <v/>
          </cell>
          <cell r="Q187" t="str">
            <v/>
          </cell>
          <cell r="R187" t="str">
            <v/>
          </cell>
          <cell r="S187" t="str">
            <v/>
          </cell>
          <cell r="V187">
            <v>130</v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>
            <v>302</v>
          </cell>
          <cell r="AH187">
            <v>158</v>
          </cell>
          <cell r="AI187">
            <v>460</v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>
            <v>590</v>
          </cell>
          <cell r="AQ187">
            <v>60</v>
          </cell>
          <cell r="AR187">
            <v>650</v>
          </cell>
          <cell r="AS187">
            <v>650</v>
          </cell>
          <cell r="AT187">
            <v>0</v>
          </cell>
          <cell r="AU187" t="str">
            <v>ok</v>
          </cell>
          <cell r="AV187" t="e">
            <v>#REF!</v>
          </cell>
          <cell r="AX187" t="str">
            <v/>
          </cell>
          <cell r="AZ187">
            <v>20</v>
          </cell>
          <cell r="BA187">
            <v>630</v>
          </cell>
          <cell r="BB187" t="str">
            <v>ok</v>
          </cell>
        </row>
        <row r="188">
          <cell r="A188" t="str">
            <v>Γ-9</v>
          </cell>
          <cell r="B188" t="str">
            <v>Πινακίδες ρυθμιστικές και ενδείξεων επικινδύνων θέσεων υψηλής αντανακλαστικότητας</v>
          </cell>
          <cell r="E188" t="str">
            <v/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  <cell r="M188" t="str">
            <v/>
          </cell>
          <cell r="N188" t="str">
            <v/>
          </cell>
          <cell r="O188" t="str">
            <v/>
          </cell>
          <cell r="Q188" t="str">
            <v/>
          </cell>
          <cell r="R188" t="str">
            <v/>
          </cell>
          <cell r="S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S188" t="str">
            <v/>
          </cell>
          <cell r="AT188" t="str">
            <v/>
          </cell>
          <cell r="AU188" t="str">
            <v>ok</v>
          </cell>
          <cell r="AV188" t="str">
            <v/>
          </cell>
          <cell r="AX188" t="str">
            <v/>
          </cell>
          <cell r="AZ188" t="str">
            <v/>
          </cell>
          <cell r="BA188" t="str">
            <v/>
          </cell>
          <cell r="BB188" t="str">
            <v>ok</v>
          </cell>
        </row>
        <row r="189">
          <cell r="A189" t="str">
            <v>Γ-9.1</v>
          </cell>
          <cell r="B189" t="str">
            <v>Πινακίδες επικινδύνων θέσεων πλευράς 1,20μ. απλής όψης</v>
          </cell>
          <cell r="C189" t="str">
            <v>τεμ</v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I189" t="str">
            <v/>
          </cell>
          <cell r="J189" t="str">
            <v/>
          </cell>
          <cell r="K189" t="str">
            <v/>
          </cell>
          <cell r="O189" t="str">
            <v/>
          </cell>
          <cell r="Q189" t="str">
            <v/>
          </cell>
          <cell r="R189" t="str">
            <v/>
          </cell>
          <cell r="S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>
            <v>0</v>
          </cell>
          <cell r="AQ189">
            <v>10</v>
          </cell>
          <cell r="AR189">
            <v>10</v>
          </cell>
          <cell r="AS189">
            <v>10</v>
          </cell>
          <cell r="AT189">
            <v>0</v>
          </cell>
          <cell r="AU189" t="str">
            <v>ok</v>
          </cell>
          <cell r="AV189" t="e">
            <v>#REF!</v>
          </cell>
          <cell r="AX189" t="str">
            <v/>
          </cell>
          <cell r="AZ189">
            <v>0</v>
          </cell>
          <cell r="BA189">
            <v>10</v>
          </cell>
          <cell r="BB189" t="str">
            <v>ok</v>
          </cell>
        </row>
        <row r="190">
          <cell r="A190" t="str">
            <v>Γ-9.2</v>
          </cell>
          <cell r="B190" t="str">
            <v>Πινακίδες επικινδύνων θέσεων μικρού μεγέθους</v>
          </cell>
          <cell r="C190" t="str">
            <v>τεμ</v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I190" t="str">
            <v/>
          </cell>
          <cell r="J190" t="str">
            <v/>
          </cell>
          <cell r="K190" t="str">
            <v/>
          </cell>
          <cell r="O190" t="str">
            <v/>
          </cell>
          <cell r="Q190" t="str">
            <v/>
          </cell>
          <cell r="R190" t="str">
            <v/>
          </cell>
          <cell r="S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>
            <v>0</v>
          </cell>
          <cell r="AQ190">
            <v>5</v>
          </cell>
          <cell r="AR190">
            <v>5</v>
          </cell>
          <cell r="AS190">
            <v>5</v>
          </cell>
          <cell r="AT190">
            <v>0</v>
          </cell>
          <cell r="AU190" t="str">
            <v>ok</v>
          </cell>
          <cell r="AV190" t="e">
            <v>#REF!</v>
          </cell>
          <cell r="AX190" t="str">
            <v/>
          </cell>
          <cell r="AZ190">
            <v>0</v>
          </cell>
          <cell r="BA190">
            <v>5</v>
          </cell>
          <cell r="BB190" t="str">
            <v>ok</v>
          </cell>
        </row>
        <row r="191">
          <cell r="A191" t="str">
            <v>Γ-9.3</v>
          </cell>
          <cell r="B191" t="str">
            <v>Πινακίδες ρυθμιστικές μεγάλου μεγέθους απλής όψης</v>
          </cell>
          <cell r="C191" t="str">
            <v>τεμ</v>
          </cell>
          <cell r="D191">
            <v>27</v>
          </cell>
          <cell r="E191" t="str">
            <v/>
          </cell>
          <cell r="F191" t="str">
            <v/>
          </cell>
          <cell r="G191" t="str">
            <v/>
          </cell>
          <cell r="I191" t="str">
            <v/>
          </cell>
          <cell r="J191" t="str">
            <v/>
          </cell>
          <cell r="K191" t="str">
            <v/>
          </cell>
          <cell r="O191" t="str">
            <v/>
          </cell>
          <cell r="Q191" t="str">
            <v/>
          </cell>
          <cell r="R191" t="str">
            <v/>
          </cell>
          <cell r="S191" t="str">
            <v/>
          </cell>
          <cell r="V191">
            <v>27</v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>
            <v>27</v>
          </cell>
          <cell r="AQ191">
            <v>3</v>
          </cell>
          <cell r="AR191">
            <v>30</v>
          </cell>
          <cell r="AS191">
            <v>30</v>
          </cell>
          <cell r="AT191">
            <v>0</v>
          </cell>
          <cell r="AU191" t="str">
            <v>ok</v>
          </cell>
          <cell r="AV191" t="e">
            <v>#REF!</v>
          </cell>
          <cell r="AX191" t="str">
            <v/>
          </cell>
          <cell r="AZ191">
            <v>0</v>
          </cell>
          <cell r="BA191">
            <v>30</v>
          </cell>
          <cell r="BB191" t="str">
            <v>ok</v>
          </cell>
        </row>
        <row r="192">
          <cell r="A192" t="str">
            <v>Γ-9.4</v>
          </cell>
          <cell r="B192" t="str">
            <v>Πινακίδες ρυθμιστικές μεσαίου μεγέθους απλής όψης</v>
          </cell>
          <cell r="C192" t="str">
            <v>τεμ</v>
          </cell>
          <cell r="D192">
            <v>1211</v>
          </cell>
          <cell r="E192" t="str">
            <v/>
          </cell>
          <cell r="F192" t="str">
            <v/>
          </cell>
          <cell r="G192" t="str">
            <v/>
          </cell>
          <cell r="I192" t="str">
            <v/>
          </cell>
          <cell r="J192" t="str">
            <v/>
          </cell>
          <cell r="K192" t="str">
            <v/>
          </cell>
          <cell r="O192" t="str">
            <v/>
          </cell>
          <cell r="Q192" t="str">
            <v/>
          </cell>
          <cell r="R192" t="str">
            <v/>
          </cell>
          <cell r="S192" t="str">
            <v/>
          </cell>
          <cell r="V192">
            <v>200</v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>
            <v>517</v>
          </cell>
          <cell r="AH192">
            <v>494</v>
          </cell>
          <cell r="AI192">
            <v>1011</v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>
            <v>1211</v>
          </cell>
          <cell r="AQ192">
            <v>89</v>
          </cell>
          <cell r="AR192">
            <v>1300</v>
          </cell>
          <cell r="AS192">
            <v>1300</v>
          </cell>
          <cell r="AT192">
            <v>0</v>
          </cell>
          <cell r="AU192" t="str">
            <v>ok</v>
          </cell>
          <cell r="AV192" t="e">
            <v>#REF!</v>
          </cell>
          <cell r="AX192" t="str">
            <v/>
          </cell>
          <cell r="AZ192">
            <v>150</v>
          </cell>
          <cell r="BA192">
            <v>1150</v>
          </cell>
          <cell r="BB192" t="str">
            <v>ok</v>
          </cell>
        </row>
        <row r="193">
          <cell r="A193" t="str">
            <v>Γ-9.5</v>
          </cell>
          <cell r="B193" t="str">
            <v>Πινακίδες ρυθμιστικές μικρού μεγέθους απλής όψης</v>
          </cell>
          <cell r="C193" t="str">
            <v>τεμ</v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I193" t="str">
            <v/>
          </cell>
          <cell r="J193" t="str">
            <v/>
          </cell>
          <cell r="K193" t="str">
            <v/>
          </cell>
          <cell r="O193" t="str">
            <v/>
          </cell>
          <cell r="Q193" t="str">
            <v/>
          </cell>
          <cell r="R193" t="str">
            <v/>
          </cell>
          <cell r="S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 t="str">
            <v>ok</v>
          </cell>
          <cell r="AV193" t="e">
            <v>#REF!</v>
          </cell>
          <cell r="AX193" t="str">
            <v/>
          </cell>
          <cell r="AZ193">
            <v>0</v>
          </cell>
          <cell r="BA193">
            <v>0</v>
          </cell>
          <cell r="BB193" t="str">
            <v>ok</v>
          </cell>
        </row>
        <row r="194">
          <cell r="A194" t="str">
            <v>Γ-9.6</v>
          </cell>
          <cell r="B194" t="str">
            <v>Πινακίδες εργοταξιακής σήμανσης</v>
          </cell>
          <cell r="C194" t="str">
            <v>τεμ</v>
          </cell>
          <cell r="D194">
            <v>429</v>
          </cell>
          <cell r="E194" t="str">
            <v/>
          </cell>
          <cell r="F194" t="str">
            <v/>
          </cell>
          <cell r="G194" t="str">
            <v/>
          </cell>
          <cell r="I194" t="str">
            <v/>
          </cell>
          <cell r="J194" t="str">
            <v/>
          </cell>
          <cell r="K194" t="str">
            <v/>
          </cell>
          <cell r="O194" t="str">
            <v/>
          </cell>
          <cell r="Q194" t="str">
            <v/>
          </cell>
          <cell r="R194" t="str">
            <v/>
          </cell>
          <cell r="S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>
            <v>276</v>
          </cell>
          <cell r="AH194">
            <v>153</v>
          </cell>
          <cell r="AI194">
            <v>429</v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>
            <v>429</v>
          </cell>
          <cell r="AQ194">
            <v>21</v>
          </cell>
          <cell r="AR194">
            <v>450</v>
          </cell>
          <cell r="AS194">
            <v>450</v>
          </cell>
          <cell r="AT194">
            <v>0</v>
          </cell>
          <cell r="AU194" t="str">
            <v>ok</v>
          </cell>
          <cell r="AV194" t="e">
            <v>#REF!</v>
          </cell>
          <cell r="AX194" t="str">
            <v/>
          </cell>
          <cell r="AZ194">
            <v>100</v>
          </cell>
          <cell r="BA194">
            <v>350</v>
          </cell>
          <cell r="BB194" t="str">
            <v>ok</v>
          </cell>
        </row>
        <row r="195">
          <cell r="A195" t="str">
            <v>Γ-10</v>
          </cell>
          <cell r="B195" t="str">
            <v>Αμφίπλευρο  προκατασκευασμένο, από σκυρόδεμα, στηθαίο οδού τύπου Α.Σ.Ο - 6 (New Jersey) ύψους 0,80 μήκους 2m (για εργοταξιακη χρηση)</v>
          </cell>
          <cell r="C195" t="str">
            <v>μ</v>
          </cell>
          <cell r="D195">
            <v>100</v>
          </cell>
          <cell r="E195" t="str">
            <v/>
          </cell>
          <cell r="F195" t="str">
            <v/>
          </cell>
          <cell r="G195" t="str">
            <v/>
          </cell>
          <cell r="I195" t="str">
            <v/>
          </cell>
          <cell r="J195" t="str">
            <v/>
          </cell>
          <cell r="K195" t="str">
            <v/>
          </cell>
          <cell r="O195" t="str">
            <v/>
          </cell>
          <cell r="Q195" t="str">
            <v/>
          </cell>
          <cell r="R195" t="str">
            <v/>
          </cell>
          <cell r="S195" t="str">
            <v/>
          </cell>
          <cell r="V195">
            <v>100</v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>
            <v>100</v>
          </cell>
          <cell r="AQ195">
            <v>0</v>
          </cell>
          <cell r="AR195">
            <v>100</v>
          </cell>
          <cell r="AS195">
            <v>100</v>
          </cell>
          <cell r="AT195">
            <v>0</v>
          </cell>
          <cell r="AU195" t="str">
            <v>ok</v>
          </cell>
          <cell r="AV195" t="e">
            <v>#REF!</v>
          </cell>
          <cell r="AX195" t="str">
            <v/>
          </cell>
          <cell r="AZ195">
            <v>0</v>
          </cell>
          <cell r="BA195">
            <v>100</v>
          </cell>
          <cell r="BB195" t="str">
            <v>ok</v>
          </cell>
        </row>
        <row r="196">
          <cell r="A196" t="str">
            <v>Γ-11</v>
          </cell>
          <cell r="B196" t="str">
            <v>Στύλος πινακίδων από γαλβανισμένο σιδηροσωλήνα  3''</v>
          </cell>
          <cell r="C196" t="str">
            <v>τεμ</v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  <cell r="O196" t="str">
            <v/>
          </cell>
          <cell r="Q196" t="str">
            <v/>
          </cell>
          <cell r="R196" t="str">
            <v/>
          </cell>
          <cell r="S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>
            <v>0</v>
          </cell>
          <cell r="AQ196">
            <v>50</v>
          </cell>
          <cell r="AR196">
            <v>50</v>
          </cell>
          <cell r="AS196">
            <v>50</v>
          </cell>
          <cell r="AT196">
            <v>0</v>
          </cell>
          <cell r="AU196" t="str">
            <v>ok</v>
          </cell>
          <cell r="AV196" t="e">
            <v>#REF!</v>
          </cell>
          <cell r="AX196" t="str">
            <v/>
          </cell>
          <cell r="AZ196">
            <v>0</v>
          </cell>
          <cell r="BA196">
            <v>50</v>
          </cell>
          <cell r="BB196" t="str">
            <v>ok</v>
          </cell>
        </row>
        <row r="197">
          <cell r="A197" t="str">
            <v>Γ-12</v>
          </cell>
          <cell r="B197" t="str">
            <v>Στύλος πινακίδων από γαλβανισμένο σιδηροσωλήνα  1 1/2''</v>
          </cell>
          <cell r="C197" t="str">
            <v>τεμ</v>
          </cell>
          <cell r="D197">
            <v>2100</v>
          </cell>
          <cell r="E197" t="str">
            <v/>
          </cell>
          <cell r="F197" t="str">
            <v/>
          </cell>
          <cell r="G197" t="str">
            <v/>
          </cell>
          <cell r="I197" t="str">
            <v/>
          </cell>
          <cell r="J197" t="str">
            <v/>
          </cell>
          <cell r="K197" t="str">
            <v/>
          </cell>
          <cell r="O197" t="str">
            <v/>
          </cell>
          <cell r="Q197" t="str">
            <v/>
          </cell>
          <cell r="R197" t="str">
            <v/>
          </cell>
          <cell r="S197" t="str">
            <v/>
          </cell>
          <cell r="V197">
            <v>194</v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>
            <v>1250</v>
          </cell>
          <cell r="AH197">
            <v>656</v>
          </cell>
          <cell r="AI197">
            <v>1906</v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>
            <v>2100</v>
          </cell>
          <cell r="AQ197">
            <v>0</v>
          </cell>
          <cell r="AR197">
            <v>2100</v>
          </cell>
          <cell r="AS197">
            <v>2100</v>
          </cell>
          <cell r="AT197">
            <v>0</v>
          </cell>
          <cell r="AU197" t="str">
            <v>ok</v>
          </cell>
          <cell r="AV197" t="e">
            <v>#REF!</v>
          </cell>
          <cell r="AX197" t="str">
            <v/>
          </cell>
          <cell r="AZ197">
            <v>50</v>
          </cell>
          <cell r="BA197">
            <v>2050</v>
          </cell>
          <cell r="BB197" t="str">
            <v>ok</v>
          </cell>
        </row>
        <row r="198">
          <cell r="A198" t="str">
            <v>Γ-13</v>
          </cell>
          <cell r="B198" t="str">
            <v>Οριοδείκτες ( πλαστικοί )</v>
          </cell>
          <cell r="C198" t="str">
            <v>τεμ</v>
          </cell>
          <cell r="D198">
            <v>250</v>
          </cell>
          <cell r="E198" t="str">
            <v/>
          </cell>
          <cell r="F198" t="str">
            <v/>
          </cell>
          <cell r="G198" t="str">
            <v/>
          </cell>
          <cell r="I198" t="str">
            <v/>
          </cell>
          <cell r="J198" t="str">
            <v/>
          </cell>
          <cell r="K198" t="str">
            <v/>
          </cell>
          <cell r="O198" t="str">
            <v/>
          </cell>
          <cell r="Q198" t="str">
            <v/>
          </cell>
          <cell r="R198" t="str">
            <v/>
          </cell>
          <cell r="S198" t="str">
            <v/>
          </cell>
          <cell r="V198">
            <v>250</v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>
            <v>250</v>
          </cell>
          <cell r="AQ198">
            <v>0</v>
          </cell>
          <cell r="AR198">
            <v>250</v>
          </cell>
          <cell r="AS198">
            <v>250</v>
          </cell>
          <cell r="AT198">
            <v>0</v>
          </cell>
          <cell r="AU198" t="str">
            <v>ok</v>
          </cell>
          <cell r="AV198" t="e">
            <v>#REF!</v>
          </cell>
          <cell r="AX198" t="str">
            <v/>
          </cell>
          <cell r="AZ198">
            <v>0</v>
          </cell>
          <cell r="BA198">
            <v>250</v>
          </cell>
          <cell r="BB198" t="str">
            <v>ok</v>
          </cell>
        </row>
        <row r="199">
          <cell r="A199" t="str">
            <v>Γ-14</v>
          </cell>
          <cell r="B199" t="str">
            <v>Δείκτες οριοθέτησης απαλλοτριωμένης ζώνης</v>
          </cell>
          <cell r="C199" t="str">
            <v>τεμ</v>
          </cell>
          <cell r="D199">
            <v>920</v>
          </cell>
          <cell r="E199" t="str">
            <v/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  <cell r="O199" t="str">
            <v/>
          </cell>
          <cell r="Q199" t="str">
            <v/>
          </cell>
          <cell r="R199" t="str">
            <v/>
          </cell>
          <cell r="S199" t="str">
            <v/>
          </cell>
          <cell r="V199">
            <v>920</v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>
            <v>920</v>
          </cell>
          <cell r="AQ199">
            <v>30</v>
          </cell>
          <cell r="AR199">
            <v>950</v>
          </cell>
          <cell r="AS199">
            <v>950</v>
          </cell>
          <cell r="AT199">
            <v>0</v>
          </cell>
          <cell r="AU199" t="str">
            <v>ok</v>
          </cell>
          <cell r="AV199" t="e">
            <v>#REF!</v>
          </cell>
          <cell r="AX199" t="str">
            <v/>
          </cell>
          <cell r="AZ199">
            <v>0</v>
          </cell>
          <cell r="BA199">
            <v>950</v>
          </cell>
          <cell r="BB199" t="str">
            <v>ok</v>
          </cell>
        </row>
        <row r="200">
          <cell r="A200" t="str">
            <v>Γ-15</v>
          </cell>
          <cell r="B200" t="str">
            <v>Πλήρως αντανακλαστικοί χιλιομετρικοί δείκτες υπέρ-υψηλής αντανακλαστικότητας (0,50Χ0,50)</v>
          </cell>
          <cell r="C200" t="str">
            <v>τεμ</v>
          </cell>
          <cell r="D200">
            <v>36</v>
          </cell>
          <cell r="E200" t="str">
            <v/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  <cell r="O200" t="str">
            <v/>
          </cell>
          <cell r="Q200" t="str">
            <v/>
          </cell>
          <cell r="R200" t="str">
            <v/>
          </cell>
          <cell r="S200" t="str">
            <v/>
          </cell>
          <cell r="V200">
            <v>36</v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>
            <v>36</v>
          </cell>
          <cell r="AQ200">
            <v>0</v>
          </cell>
          <cell r="AR200">
            <v>36</v>
          </cell>
          <cell r="AS200">
            <v>36</v>
          </cell>
          <cell r="AT200">
            <v>0</v>
          </cell>
          <cell r="AU200" t="str">
            <v>ok</v>
          </cell>
          <cell r="AV200" t="e">
            <v>#REF!</v>
          </cell>
          <cell r="AX200" t="str">
            <v/>
          </cell>
          <cell r="AZ200">
            <v>0</v>
          </cell>
          <cell r="BA200">
            <v>36</v>
          </cell>
          <cell r="BB200" t="str">
            <v>ok</v>
          </cell>
        </row>
        <row r="201">
          <cell r="A201" t="str">
            <v>Γ-16</v>
          </cell>
          <cell r="B201" t="str">
            <v>Γέφυρες σήμανσης και λοιπές μεταλλικές κατασκευές</v>
          </cell>
          <cell r="E201" t="str">
            <v/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S201" t="str">
            <v/>
          </cell>
          <cell r="AT201" t="str">
            <v/>
          </cell>
          <cell r="AU201" t="str">
            <v>ok</v>
          </cell>
          <cell r="AV201" t="str">
            <v/>
          </cell>
          <cell r="AX201" t="str">
            <v/>
          </cell>
          <cell r="AZ201" t="str">
            <v/>
          </cell>
          <cell r="BA201" t="str">
            <v/>
          </cell>
          <cell r="BB201" t="str">
            <v>ok</v>
          </cell>
        </row>
        <row r="202">
          <cell r="A202" t="str">
            <v>Γ-16.1</v>
          </cell>
          <cell r="B202" t="str">
            <v>Γέφυρες σήμανσης και λοιπές μεταλλικές κατασκευές</v>
          </cell>
          <cell r="C202" t="str">
            <v>kgr</v>
          </cell>
          <cell r="D202">
            <v>7200</v>
          </cell>
          <cell r="E202" t="str">
            <v/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  <cell r="N202" t="str">
            <v/>
          </cell>
          <cell r="O202" t="str">
            <v/>
          </cell>
          <cell r="Q202" t="str">
            <v/>
          </cell>
          <cell r="R202" t="str">
            <v/>
          </cell>
          <cell r="S202" t="str">
            <v/>
          </cell>
          <cell r="V202">
            <v>7200</v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>
            <v>7200</v>
          </cell>
          <cell r="AQ202">
            <v>0</v>
          </cell>
          <cell r="AR202">
            <v>7200</v>
          </cell>
          <cell r="AS202">
            <v>7200</v>
          </cell>
          <cell r="AT202">
            <v>0</v>
          </cell>
          <cell r="AU202" t="str">
            <v>ok</v>
          </cell>
          <cell r="AV202" t="e">
            <v>#REF!</v>
          </cell>
          <cell r="AX202" t="str">
            <v/>
          </cell>
          <cell r="AZ202">
            <v>0</v>
          </cell>
          <cell r="BA202">
            <v>7200</v>
          </cell>
          <cell r="BB202" t="str">
            <v>ok</v>
          </cell>
        </row>
        <row r="203">
          <cell r="A203" t="str">
            <v>Γ-16.2</v>
          </cell>
          <cell r="B203" t="str">
            <v>Γέφυρες σήμανσης από κράμμα αλουμίνιο πλάτους 15-17 μ  πλήρως εγκαταστημένες</v>
          </cell>
          <cell r="C203" t="str">
            <v>τεμ</v>
          </cell>
          <cell r="D203">
            <v>8</v>
          </cell>
          <cell r="E203" t="str">
            <v/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  <cell r="N203" t="str">
            <v/>
          </cell>
          <cell r="O203" t="str">
            <v/>
          </cell>
          <cell r="Q203" t="str">
            <v/>
          </cell>
          <cell r="R203" t="str">
            <v/>
          </cell>
          <cell r="S203" t="str">
            <v/>
          </cell>
          <cell r="V203">
            <v>8</v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>
            <v>8</v>
          </cell>
          <cell r="AQ203">
            <v>0</v>
          </cell>
          <cell r="AR203">
            <v>8</v>
          </cell>
          <cell r="AS203">
            <v>8</v>
          </cell>
          <cell r="AT203">
            <v>0</v>
          </cell>
          <cell r="AU203" t="str">
            <v>ok</v>
          </cell>
          <cell r="AV203" t="e">
            <v>#REF!</v>
          </cell>
          <cell r="AX203" t="str">
            <v/>
          </cell>
          <cell r="AZ203">
            <v>0</v>
          </cell>
          <cell r="BA203">
            <v>8</v>
          </cell>
          <cell r="BB203" t="str">
            <v>ok</v>
          </cell>
        </row>
        <row r="204">
          <cell r="A204" t="str">
            <v>Γ-17</v>
          </cell>
          <cell r="B204" t="str">
            <v xml:space="preserve">Αφαίρεση πινακίδας από στύλο </v>
          </cell>
          <cell r="C204" t="str">
            <v>τεμ</v>
          </cell>
          <cell r="D204">
            <v>100</v>
          </cell>
          <cell r="E204" t="str">
            <v/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  <cell r="N204" t="str">
            <v/>
          </cell>
          <cell r="O204" t="str">
            <v/>
          </cell>
          <cell r="Q204" t="str">
            <v/>
          </cell>
          <cell r="R204" t="str">
            <v/>
          </cell>
          <cell r="S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>
            <v>100</v>
          </cell>
          <cell r="AH204" t="str">
            <v/>
          </cell>
          <cell r="AI204">
            <v>100</v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>
            <v>100</v>
          </cell>
          <cell r="AQ204">
            <v>0</v>
          </cell>
          <cell r="AR204">
            <v>100</v>
          </cell>
          <cell r="AS204">
            <v>100</v>
          </cell>
          <cell r="AT204">
            <v>0</v>
          </cell>
          <cell r="AU204" t="str">
            <v>ok</v>
          </cell>
          <cell r="AV204" t="e">
            <v>#REF!</v>
          </cell>
          <cell r="AX204" t="str">
            <v/>
          </cell>
          <cell r="AZ204">
            <v>10</v>
          </cell>
          <cell r="BA204">
            <v>90</v>
          </cell>
          <cell r="BB204" t="str">
            <v>ok</v>
          </cell>
        </row>
        <row r="205">
          <cell r="A205" t="str">
            <v>Γ-18</v>
          </cell>
          <cell r="B205" t="str">
            <v>Αφαίρεση στύλου σήμανσης</v>
          </cell>
          <cell r="C205" t="str">
            <v>τεμ</v>
          </cell>
          <cell r="D205">
            <v>100</v>
          </cell>
          <cell r="E205" t="str">
            <v/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  <cell r="N205" t="str">
            <v/>
          </cell>
          <cell r="O205" t="str">
            <v/>
          </cell>
          <cell r="Q205" t="str">
            <v/>
          </cell>
          <cell r="R205" t="str">
            <v/>
          </cell>
          <cell r="S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>
            <v>100</v>
          </cell>
          <cell r="AH205" t="str">
            <v/>
          </cell>
          <cell r="AI205">
            <v>100</v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>
            <v>100</v>
          </cell>
          <cell r="AQ205">
            <v>0</v>
          </cell>
          <cell r="AR205">
            <v>100</v>
          </cell>
          <cell r="AS205">
            <v>100</v>
          </cell>
          <cell r="AT205">
            <v>0</v>
          </cell>
          <cell r="AU205" t="str">
            <v>ok</v>
          </cell>
          <cell r="AV205" t="e">
            <v>#REF!</v>
          </cell>
          <cell r="AX205" t="str">
            <v/>
          </cell>
          <cell r="AZ205">
            <v>10</v>
          </cell>
          <cell r="BA205">
            <v>90</v>
          </cell>
          <cell r="BB205" t="str">
            <v>ok</v>
          </cell>
        </row>
        <row r="206">
          <cell r="A206" t="str">
            <v>Γ-19</v>
          </cell>
          <cell r="B206" t="str">
            <v>Τελική διαγράμμιση οδοστρώματος με εν ψυχρώ εφαρμοζόμενο υλικό υψηλής αντοχής και αντανακλαστικότητας με ελάχιστο χρόνο εγγύησης  30 μήνες.</v>
          </cell>
          <cell r="C206" t="str">
            <v>μ2</v>
          </cell>
          <cell r="D206">
            <v>37440</v>
          </cell>
          <cell r="E206" t="str">
            <v/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  <cell r="N206" t="str">
            <v/>
          </cell>
          <cell r="O206" t="str">
            <v/>
          </cell>
          <cell r="Q206" t="str">
            <v/>
          </cell>
          <cell r="R206" t="str">
            <v/>
          </cell>
          <cell r="S206" t="str">
            <v/>
          </cell>
          <cell r="V206">
            <v>37440</v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>
            <v>37440</v>
          </cell>
          <cell r="AQ206">
            <v>560</v>
          </cell>
          <cell r="AR206">
            <v>38000</v>
          </cell>
          <cell r="AS206">
            <v>38000</v>
          </cell>
          <cell r="AT206">
            <v>0</v>
          </cell>
          <cell r="AU206" t="str">
            <v>ok</v>
          </cell>
          <cell r="AV206" t="e">
            <v>#REF!</v>
          </cell>
          <cell r="AX206" t="str">
            <v/>
          </cell>
          <cell r="AZ206">
            <v>0</v>
          </cell>
          <cell r="BA206">
            <v>38000</v>
          </cell>
          <cell r="BB206" t="str">
            <v>ok</v>
          </cell>
        </row>
        <row r="207">
          <cell r="A207" t="str">
            <v>Γ-20</v>
          </cell>
          <cell r="B207" t="str">
            <v>Προσωρινή διαγράμμιση οδοστρώματος με εν ψυχρώ εφαρμοζόμενο υλικό</v>
          </cell>
          <cell r="C207" t="str">
            <v>μ2</v>
          </cell>
          <cell r="D207">
            <v>44658</v>
          </cell>
          <cell r="E207" t="str">
            <v/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  <cell r="N207" t="str">
            <v/>
          </cell>
          <cell r="O207" t="str">
            <v/>
          </cell>
          <cell r="Q207" t="str">
            <v/>
          </cell>
          <cell r="R207" t="str">
            <v/>
          </cell>
          <cell r="S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>
            <v>22098</v>
          </cell>
          <cell r="AH207">
            <v>22560</v>
          </cell>
          <cell r="AI207">
            <v>44658</v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>
            <v>44658</v>
          </cell>
          <cell r="AQ207">
            <v>4342</v>
          </cell>
          <cell r="AR207">
            <v>49000</v>
          </cell>
          <cell r="AS207">
            <v>49000</v>
          </cell>
          <cell r="AT207">
            <v>0</v>
          </cell>
          <cell r="AU207" t="str">
            <v>ok</v>
          </cell>
          <cell r="AV207" t="e">
            <v>#REF!</v>
          </cell>
          <cell r="AW207">
            <v>25000</v>
          </cell>
          <cell r="AX207" t="e">
            <v>#REF!</v>
          </cell>
          <cell r="AZ207">
            <v>3003.45</v>
          </cell>
          <cell r="BA207">
            <v>45996.55</v>
          </cell>
          <cell r="BB207" t="str">
            <v>ok</v>
          </cell>
        </row>
        <row r="208">
          <cell r="A208" t="str">
            <v>Γ-21</v>
          </cell>
          <cell r="B208" t="str">
            <v>Αντιθαμβωτικά πετάσματα</v>
          </cell>
          <cell r="C208" t="str">
            <v>μ</v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I208" t="str">
            <v/>
          </cell>
          <cell r="J208" t="str">
            <v/>
          </cell>
          <cell r="K208" t="str">
            <v/>
          </cell>
          <cell r="N208" t="str">
            <v/>
          </cell>
          <cell r="O208" t="str">
            <v/>
          </cell>
          <cell r="Q208" t="str">
            <v/>
          </cell>
          <cell r="R208" t="str">
            <v/>
          </cell>
          <cell r="S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 t="str">
            <v>ok</v>
          </cell>
          <cell r="AV208" t="e">
            <v>#REF!</v>
          </cell>
          <cell r="AX208" t="str">
            <v/>
          </cell>
          <cell r="AZ208">
            <v>0</v>
          </cell>
          <cell r="BA208">
            <v>0</v>
          </cell>
          <cell r="BB208" t="str">
            <v>ok</v>
          </cell>
        </row>
        <row r="209">
          <cell r="A209" t="str">
            <v>Γ-22</v>
          </cell>
          <cell r="B209" t="str">
            <v>Αναλάμποντες φανοί επισήμανσης κινδύνου</v>
          </cell>
          <cell r="C209" t="str">
            <v>τεμ</v>
          </cell>
          <cell r="D209">
            <v>1458</v>
          </cell>
          <cell r="E209" t="str">
            <v/>
          </cell>
          <cell r="F209" t="str">
            <v/>
          </cell>
          <cell r="G209" t="str">
            <v/>
          </cell>
          <cell r="I209" t="str">
            <v/>
          </cell>
          <cell r="J209" t="str">
            <v/>
          </cell>
          <cell r="K209" t="str">
            <v/>
          </cell>
          <cell r="N209" t="str">
            <v/>
          </cell>
          <cell r="O209" t="str">
            <v/>
          </cell>
          <cell r="Q209" t="str">
            <v/>
          </cell>
          <cell r="R209" t="str">
            <v/>
          </cell>
          <cell r="S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>
            <v>1000</v>
          </cell>
          <cell r="AH209">
            <v>458</v>
          </cell>
          <cell r="AI209">
            <v>1458</v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>
            <v>1458</v>
          </cell>
          <cell r="AQ209">
            <v>42</v>
          </cell>
          <cell r="AR209">
            <v>1500</v>
          </cell>
          <cell r="AS209">
            <v>1500</v>
          </cell>
          <cell r="AT209">
            <v>0</v>
          </cell>
          <cell r="AU209" t="str">
            <v>ok</v>
          </cell>
          <cell r="AV209" t="e">
            <v>#REF!</v>
          </cell>
          <cell r="AX209" t="str">
            <v/>
          </cell>
          <cell r="AZ209">
            <v>150</v>
          </cell>
          <cell r="BA209">
            <v>1350</v>
          </cell>
          <cell r="BB209" t="str">
            <v>ok</v>
          </cell>
        </row>
        <row r="210">
          <cell r="A210" t="str">
            <v>Γ-23</v>
          </cell>
          <cell r="B210" t="str">
            <v>Πλαστικός ανακλαστήρας οδοστρώματος με δύο ανακλαστικές επιφάνειες (μάτια γάτας)</v>
          </cell>
          <cell r="C210" t="str">
            <v>τεμ</v>
          </cell>
          <cell r="D210">
            <v>23075</v>
          </cell>
          <cell r="E210" t="str">
            <v/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  <cell r="N210" t="str">
            <v/>
          </cell>
          <cell r="O210" t="str">
            <v/>
          </cell>
          <cell r="Q210" t="str">
            <v/>
          </cell>
          <cell r="R210" t="str">
            <v/>
          </cell>
          <cell r="S210" t="str">
            <v/>
          </cell>
          <cell r="V210">
            <v>1400</v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>
            <v>15275</v>
          </cell>
          <cell r="AH210">
            <v>6400</v>
          </cell>
          <cell r="AI210">
            <v>21675</v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>
            <v>23075</v>
          </cell>
          <cell r="AQ210">
            <v>1425</v>
          </cell>
          <cell r="AR210">
            <v>24500</v>
          </cell>
          <cell r="AS210">
            <v>24500</v>
          </cell>
          <cell r="AT210">
            <v>0</v>
          </cell>
          <cell r="AU210" t="str">
            <v>ok</v>
          </cell>
          <cell r="AV210" t="e">
            <v>#REF!</v>
          </cell>
          <cell r="AW210">
            <v>13000</v>
          </cell>
          <cell r="AX210" t="e">
            <v>#REF!</v>
          </cell>
          <cell r="AZ210">
            <v>3005.9</v>
          </cell>
          <cell r="BA210">
            <v>21494.1</v>
          </cell>
          <cell r="BB210" t="str">
            <v>ok</v>
          </cell>
        </row>
        <row r="211">
          <cell r="A211" t="str">
            <v>Γ-24</v>
          </cell>
          <cell r="B211" t="str">
            <v>Αντανακλαστικά στοιχεία μεταλλικών στηθαίων</v>
          </cell>
          <cell r="C211" t="str">
            <v>τεμ</v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  <cell r="N211" t="str">
            <v/>
          </cell>
          <cell r="O211" t="str">
            <v/>
          </cell>
          <cell r="Q211" t="str">
            <v/>
          </cell>
          <cell r="R211" t="str">
            <v/>
          </cell>
          <cell r="S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>
            <v>0</v>
          </cell>
          <cell r="AQ211">
            <v>200</v>
          </cell>
          <cell r="AR211">
            <v>200</v>
          </cell>
          <cell r="AS211">
            <v>200</v>
          </cell>
          <cell r="AT211">
            <v>0</v>
          </cell>
          <cell r="AU211" t="str">
            <v>ok</v>
          </cell>
          <cell r="AV211" t="e">
            <v>#REF!</v>
          </cell>
          <cell r="AX211" t="str">
            <v/>
          </cell>
          <cell r="AZ211">
            <v>0</v>
          </cell>
          <cell r="BA211">
            <v>200</v>
          </cell>
          <cell r="BB211" t="str">
            <v>ok</v>
          </cell>
        </row>
        <row r="212">
          <cell r="A212" t="str">
            <v>Γ-25</v>
          </cell>
          <cell r="B212" t="str">
            <v>Αντανακλαστικά στοιχεία στηθαίων N.J.</v>
          </cell>
          <cell r="C212" t="str">
            <v>τεμ</v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  <cell r="N212" t="str">
            <v/>
          </cell>
          <cell r="O212" t="str">
            <v/>
          </cell>
          <cell r="Q212" t="str">
            <v/>
          </cell>
          <cell r="R212" t="str">
            <v/>
          </cell>
          <cell r="S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>
            <v>0</v>
          </cell>
          <cell r="AQ212">
            <v>200</v>
          </cell>
          <cell r="AR212">
            <v>200</v>
          </cell>
          <cell r="AS212">
            <v>200</v>
          </cell>
          <cell r="AT212">
            <v>0</v>
          </cell>
          <cell r="AU212" t="str">
            <v>ok</v>
          </cell>
          <cell r="AV212" t="e">
            <v>#REF!</v>
          </cell>
          <cell r="AX212" t="str">
            <v/>
          </cell>
          <cell r="AZ212">
            <v>0</v>
          </cell>
          <cell r="BA212">
            <v>200</v>
          </cell>
          <cell r="BB212" t="str">
            <v>ok</v>
          </cell>
        </row>
        <row r="213">
          <cell r="A213" t="str">
            <v>Γ-26</v>
          </cell>
          <cell r="B213" t="str">
            <v>Ρυμουλκούμενο φωτεινό αναλάμπον Βέλος Εκτροπής κυκλοφορίας</v>
          </cell>
          <cell r="C213" t="str">
            <v>τεμ</v>
          </cell>
          <cell r="D213">
            <v>2</v>
          </cell>
          <cell r="E213" t="str">
            <v/>
          </cell>
          <cell r="F213" t="str">
            <v/>
          </cell>
          <cell r="G213" t="str">
            <v/>
          </cell>
          <cell r="I213" t="str">
            <v/>
          </cell>
          <cell r="J213" t="str">
            <v/>
          </cell>
          <cell r="K213" t="str">
            <v/>
          </cell>
          <cell r="N213" t="str">
            <v/>
          </cell>
          <cell r="O213" t="str">
            <v/>
          </cell>
          <cell r="Q213" t="str">
            <v/>
          </cell>
          <cell r="R213" t="str">
            <v/>
          </cell>
          <cell r="S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>
            <v>1</v>
          </cell>
          <cell r="AH213">
            <v>1</v>
          </cell>
          <cell r="AI213">
            <v>2</v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>
            <v>2</v>
          </cell>
          <cell r="AQ213">
            <v>0</v>
          </cell>
          <cell r="AR213">
            <v>2</v>
          </cell>
          <cell r="AS213">
            <v>2</v>
          </cell>
          <cell r="AT213">
            <v>0</v>
          </cell>
          <cell r="AU213" t="str">
            <v>ok</v>
          </cell>
          <cell r="AV213" t="e">
            <v>#REF!</v>
          </cell>
          <cell r="AX213" t="str">
            <v/>
          </cell>
          <cell r="AZ213">
            <v>2</v>
          </cell>
          <cell r="BA213">
            <v>0</v>
          </cell>
          <cell r="BB213" t="str">
            <v>ok</v>
          </cell>
        </row>
        <row r="214">
          <cell r="E214" t="str">
            <v/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  <cell r="M214" t="str">
            <v/>
          </cell>
          <cell r="N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S214" t="str">
            <v/>
          </cell>
          <cell r="AT214" t="str">
            <v/>
          </cell>
          <cell r="AU214" t="str">
            <v>ok</v>
          </cell>
          <cell r="AV214" t="str">
            <v/>
          </cell>
          <cell r="AX214" t="str">
            <v/>
          </cell>
          <cell r="AZ214" t="str">
            <v/>
          </cell>
          <cell r="BA214" t="str">
            <v/>
          </cell>
          <cell r="BB214" t="str">
            <v>ok</v>
          </cell>
        </row>
        <row r="215">
          <cell r="B215" t="str">
            <v>ΟΜΑΔΑ  Δ.  ΟΔΟΣΤΡΩΣΙΑ</v>
          </cell>
          <cell r="E215" t="str">
            <v/>
          </cell>
          <cell r="F215" t="str">
            <v/>
          </cell>
          <cell r="G215" t="str">
            <v/>
          </cell>
          <cell r="I215" t="str">
            <v/>
          </cell>
          <cell r="J215" t="str">
            <v/>
          </cell>
          <cell r="K215" t="str">
            <v/>
          </cell>
          <cell r="M215" t="str">
            <v/>
          </cell>
          <cell r="N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S215" t="str">
            <v/>
          </cell>
          <cell r="AT215" t="str">
            <v/>
          </cell>
          <cell r="AU215" t="str">
            <v>ok</v>
          </cell>
          <cell r="AV215" t="str">
            <v/>
          </cell>
          <cell r="AX215" t="str">
            <v/>
          </cell>
          <cell r="AZ215" t="str">
            <v/>
          </cell>
          <cell r="BA215" t="str">
            <v/>
          </cell>
          <cell r="BB215" t="str">
            <v>ok</v>
          </cell>
        </row>
        <row r="216">
          <cell r="A216" t="str">
            <v>Δ-1</v>
          </cell>
          <cell r="B216" t="str">
            <v>Υπόβαση</v>
          </cell>
          <cell r="E216" t="str">
            <v/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S216" t="str">
            <v/>
          </cell>
          <cell r="AT216" t="str">
            <v/>
          </cell>
          <cell r="AU216" t="str">
            <v>ok</v>
          </cell>
          <cell r="AV216" t="str">
            <v/>
          </cell>
          <cell r="AX216" t="str">
            <v/>
          </cell>
          <cell r="AZ216" t="str">
            <v/>
          </cell>
          <cell r="BA216" t="str">
            <v/>
          </cell>
          <cell r="BB216" t="str">
            <v>ok</v>
          </cell>
        </row>
        <row r="217">
          <cell r="A217" t="str">
            <v>Δ-1.1</v>
          </cell>
          <cell r="B217" t="str">
            <v>Υπόβαση μεταβλητού πάχους</v>
          </cell>
          <cell r="C217" t="str">
            <v>μ3</v>
          </cell>
          <cell r="D217">
            <v>1698</v>
          </cell>
          <cell r="E217" t="str">
            <v/>
          </cell>
          <cell r="F217" t="str">
            <v/>
          </cell>
          <cell r="G217" t="str">
            <v/>
          </cell>
          <cell r="I217" t="str">
            <v/>
          </cell>
          <cell r="J217" t="str">
            <v/>
          </cell>
          <cell r="K217" t="str">
            <v/>
          </cell>
          <cell r="M217">
            <v>1698</v>
          </cell>
          <cell r="N217" t="str">
            <v/>
          </cell>
          <cell r="O217">
            <v>1698</v>
          </cell>
          <cell r="P217">
            <v>0</v>
          </cell>
          <cell r="Q217" t="str">
            <v/>
          </cell>
          <cell r="R217" t="str">
            <v/>
          </cell>
          <cell r="S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>
            <v>1698</v>
          </cell>
          <cell r="AQ217">
            <v>3302</v>
          </cell>
          <cell r="AR217">
            <v>5000</v>
          </cell>
          <cell r="AS217">
            <v>5000</v>
          </cell>
          <cell r="AT217">
            <v>0</v>
          </cell>
          <cell r="AU217" t="str">
            <v>ok</v>
          </cell>
          <cell r="AV217" t="e">
            <v>#REF!</v>
          </cell>
          <cell r="AX217" t="str">
            <v/>
          </cell>
          <cell r="AZ217">
            <v>4100</v>
          </cell>
          <cell r="BA217">
            <v>900</v>
          </cell>
          <cell r="BB217" t="str">
            <v>ok</v>
          </cell>
        </row>
        <row r="218">
          <cell r="A218" t="str">
            <v>Δ-1.2</v>
          </cell>
          <cell r="B218" t="str">
            <v>Υπόβαση συμπυκνωμένου πάχους 0,10 μ.</v>
          </cell>
          <cell r="C218" t="str">
            <v>μ2</v>
          </cell>
          <cell r="D218">
            <v>1649470</v>
          </cell>
          <cell r="E218" t="str">
            <v/>
          </cell>
          <cell r="F218" t="str">
            <v/>
          </cell>
          <cell r="G218" t="str">
            <v/>
          </cell>
          <cell r="I218">
            <v>823240</v>
          </cell>
          <cell r="J218">
            <v>711590</v>
          </cell>
          <cell r="K218">
            <v>1534830</v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 t="str">
            <v/>
          </cell>
          <cell r="R218" t="str">
            <v/>
          </cell>
          <cell r="S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>
            <v>72980</v>
          </cell>
          <cell r="AH218">
            <v>41660</v>
          </cell>
          <cell r="AI218">
            <v>114640</v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>
            <v>1649470</v>
          </cell>
          <cell r="AQ218">
            <v>10530</v>
          </cell>
          <cell r="AR218">
            <v>1660000</v>
          </cell>
          <cell r="AS218">
            <v>1660000</v>
          </cell>
          <cell r="AT218">
            <v>0</v>
          </cell>
          <cell r="AU218" t="str">
            <v>ok</v>
          </cell>
          <cell r="AV218" t="e">
            <v>#REF!</v>
          </cell>
          <cell r="AX218" t="str">
            <v/>
          </cell>
          <cell r="AZ218">
            <v>1420000</v>
          </cell>
          <cell r="BA218">
            <v>240000</v>
          </cell>
          <cell r="BB218" t="str">
            <v>ok</v>
          </cell>
        </row>
        <row r="219">
          <cell r="A219" t="str">
            <v>Δ-2</v>
          </cell>
          <cell r="B219" t="str">
            <v>Βάση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I219" t="str">
            <v/>
          </cell>
          <cell r="J219" t="str">
            <v/>
          </cell>
          <cell r="K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S219" t="str">
            <v/>
          </cell>
          <cell r="AT219" t="str">
            <v/>
          </cell>
          <cell r="AU219" t="str">
            <v>ok</v>
          </cell>
          <cell r="AV219" t="str">
            <v/>
          </cell>
          <cell r="AX219" t="str">
            <v/>
          </cell>
          <cell r="AZ219" t="str">
            <v/>
          </cell>
          <cell r="BA219" t="str">
            <v/>
          </cell>
          <cell r="BB219" t="str">
            <v>ok</v>
          </cell>
        </row>
        <row r="220">
          <cell r="A220" t="str">
            <v>Δ-2.1</v>
          </cell>
          <cell r="B220" t="str">
            <v>Βάση συμπυκνωμένου πάχους 0,10 μ.</v>
          </cell>
          <cell r="C220" t="str">
            <v>μ2</v>
          </cell>
          <cell r="D220">
            <v>1468968</v>
          </cell>
          <cell r="E220" t="str">
            <v/>
          </cell>
          <cell r="F220" t="str">
            <v/>
          </cell>
          <cell r="G220" t="str">
            <v/>
          </cell>
          <cell r="I220">
            <v>728560</v>
          </cell>
          <cell r="J220">
            <v>627346</v>
          </cell>
          <cell r="K220">
            <v>1355906</v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 t="str">
            <v/>
          </cell>
          <cell r="R220" t="str">
            <v/>
          </cell>
          <cell r="S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>
            <v>73400</v>
          </cell>
          <cell r="AH220">
            <v>39662</v>
          </cell>
          <cell r="AI220">
            <v>113062</v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>
            <v>1468968</v>
          </cell>
          <cell r="AQ220">
            <v>11032</v>
          </cell>
          <cell r="AR220">
            <v>1480000</v>
          </cell>
          <cell r="AS220">
            <v>1480000</v>
          </cell>
          <cell r="AT220">
            <v>0</v>
          </cell>
          <cell r="AU220" t="str">
            <v>ok</v>
          </cell>
          <cell r="AV220" t="e">
            <v>#REF!</v>
          </cell>
          <cell r="AX220" t="str">
            <v/>
          </cell>
          <cell r="AZ220">
            <v>637700</v>
          </cell>
          <cell r="BA220">
            <v>842300</v>
          </cell>
          <cell r="BB220" t="str">
            <v>ok</v>
          </cell>
        </row>
        <row r="221">
          <cell r="A221" t="str">
            <v>Δ-2.2</v>
          </cell>
          <cell r="B221" t="str">
            <v>Βάση μεταβλητού πάχους</v>
          </cell>
          <cell r="C221" t="str">
            <v>μ3</v>
          </cell>
          <cell r="D221">
            <v>21933</v>
          </cell>
          <cell r="E221" t="str">
            <v/>
          </cell>
          <cell r="F221" t="str">
            <v/>
          </cell>
          <cell r="G221" t="str">
            <v/>
          </cell>
          <cell r="I221">
            <v>11659</v>
          </cell>
          <cell r="J221">
            <v>9242</v>
          </cell>
          <cell r="K221">
            <v>20901</v>
          </cell>
          <cell r="M221" t="str">
            <v/>
          </cell>
          <cell r="N221" t="str">
            <v/>
          </cell>
          <cell r="O221" t="str">
            <v/>
          </cell>
          <cell r="P221">
            <v>0</v>
          </cell>
          <cell r="Q221" t="str">
            <v/>
          </cell>
          <cell r="R221" t="str">
            <v/>
          </cell>
          <cell r="S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>
            <v>642</v>
          </cell>
          <cell r="AH221">
            <v>390</v>
          </cell>
          <cell r="AI221">
            <v>1032</v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>
            <v>21933</v>
          </cell>
          <cell r="AQ221">
            <v>3067</v>
          </cell>
          <cell r="AR221">
            <v>25000</v>
          </cell>
          <cell r="AS221">
            <v>25000</v>
          </cell>
          <cell r="AT221">
            <v>0</v>
          </cell>
          <cell r="AU221" t="str">
            <v>ok</v>
          </cell>
          <cell r="AV221" t="e">
            <v>#REF!</v>
          </cell>
          <cell r="AX221" t="str">
            <v/>
          </cell>
          <cell r="AZ221">
            <v>0</v>
          </cell>
          <cell r="BA221">
            <v>25000</v>
          </cell>
          <cell r="BB221" t="str">
            <v>ok</v>
          </cell>
        </row>
        <row r="222">
          <cell r="A222" t="str">
            <v>Δ-3</v>
          </cell>
          <cell r="B222" t="str">
            <v>Στρώση στράγγισης οδοστρώματος</v>
          </cell>
          <cell r="C222" t="str">
            <v>μ3</v>
          </cell>
          <cell r="D222">
            <v>112334</v>
          </cell>
          <cell r="E222" t="str">
            <v/>
          </cell>
          <cell r="F222" t="str">
            <v/>
          </cell>
          <cell r="G222" t="str">
            <v/>
          </cell>
          <cell r="I222">
            <v>57292</v>
          </cell>
          <cell r="J222">
            <v>49095</v>
          </cell>
          <cell r="K222">
            <v>106387</v>
          </cell>
          <cell r="M222">
            <v>2379</v>
          </cell>
          <cell r="N222">
            <v>78</v>
          </cell>
          <cell r="O222">
            <v>2457</v>
          </cell>
          <cell r="P222">
            <v>616</v>
          </cell>
          <cell r="Q222">
            <v>1490</v>
          </cell>
          <cell r="R222">
            <v>2000</v>
          </cell>
          <cell r="S222">
            <v>3490</v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>
            <v>112334</v>
          </cell>
          <cell r="AQ222">
            <v>2666</v>
          </cell>
          <cell r="AR222">
            <v>115000</v>
          </cell>
          <cell r="AS222">
            <v>114384</v>
          </cell>
          <cell r="AT222">
            <v>616</v>
          </cell>
          <cell r="AU222" t="str">
            <v>ok</v>
          </cell>
          <cell r="AV222" t="e">
            <v>#REF!</v>
          </cell>
          <cell r="AX222" t="str">
            <v/>
          </cell>
          <cell r="AZ222">
            <v>88360</v>
          </cell>
          <cell r="BA222">
            <v>26640</v>
          </cell>
          <cell r="BB222" t="str">
            <v>ok</v>
          </cell>
        </row>
        <row r="223">
          <cell r="E223" t="str">
            <v/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  <cell r="M223" t="str">
            <v/>
          </cell>
          <cell r="N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S223" t="str">
            <v/>
          </cell>
          <cell r="AT223" t="str">
            <v/>
          </cell>
          <cell r="AU223" t="str">
            <v>ok</v>
          </cell>
          <cell r="AV223" t="str">
            <v/>
          </cell>
          <cell r="AX223" t="str">
            <v/>
          </cell>
          <cell r="AZ223" t="str">
            <v/>
          </cell>
          <cell r="BA223" t="str">
            <v/>
          </cell>
          <cell r="BB223" t="str">
            <v>ok</v>
          </cell>
        </row>
        <row r="224">
          <cell r="B224" t="str">
            <v>ΟΜΑΔΑ  Ε.   ΑΣΦΑΛΤΙΚΑ</v>
          </cell>
          <cell r="E224" t="str">
            <v/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  <cell r="M224" t="str">
            <v/>
          </cell>
          <cell r="N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S224" t="str">
            <v/>
          </cell>
          <cell r="AT224" t="str">
            <v/>
          </cell>
          <cell r="AU224" t="str">
            <v>ok</v>
          </cell>
          <cell r="AV224" t="str">
            <v/>
          </cell>
          <cell r="AX224" t="str">
            <v/>
          </cell>
          <cell r="AZ224" t="str">
            <v/>
          </cell>
          <cell r="BA224" t="str">
            <v/>
          </cell>
          <cell r="BB224" t="str">
            <v>ok</v>
          </cell>
        </row>
        <row r="225">
          <cell r="A225" t="str">
            <v>Ε-1</v>
          </cell>
          <cell r="B225" t="str">
            <v>Ασφαλτική προεπάλειψη</v>
          </cell>
          <cell r="C225" t="str">
            <v>μ2</v>
          </cell>
          <cell r="D225">
            <v>645164</v>
          </cell>
          <cell r="E225" t="str">
            <v/>
          </cell>
          <cell r="F225" t="str">
            <v/>
          </cell>
          <cell r="G225" t="str">
            <v/>
          </cell>
          <cell r="I225">
            <v>314477</v>
          </cell>
          <cell r="J225">
            <v>278417</v>
          </cell>
          <cell r="K225">
            <v>592894</v>
          </cell>
          <cell r="L225">
            <v>921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 t="str">
            <v/>
          </cell>
          <cell r="R225" t="str">
            <v/>
          </cell>
          <cell r="S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>
            <v>35130</v>
          </cell>
          <cell r="AH225">
            <v>17140</v>
          </cell>
          <cell r="AI225">
            <v>52270</v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>
            <v>645164</v>
          </cell>
          <cell r="AQ225">
            <v>9836</v>
          </cell>
          <cell r="AR225">
            <v>655000</v>
          </cell>
          <cell r="AS225">
            <v>654079</v>
          </cell>
          <cell r="AT225">
            <v>921</v>
          </cell>
          <cell r="AU225" t="str">
            <v>ok</v>
          </cell>
          <cell r="AV225" t="e">
            <v>#REF!</v>
          </cell>
          <cell r="AX225" t="str">
            <v/>
          </cell>
          <cell r="AZ225">
            <v>372600</v>
          </cell>
          <cell r="BA225">
            <v>282400</v>
          </cell>
          <cell r="BB225" t="str">
            <v>ok</v>
          </cell>
        </row>
        <row r="226">
          <cell r="A226" t="str">
            <v>Ε-2</v>
          </cell>
          <cell r="B226" t="str">
            <v>Ασφαλτική συγκολλητική επάλειψη</v>
          </cell>
          <cell r="C226" t="str">
            <v>μ2</v>
          </cell>
          <cell r="D226">
            <v>1456589</v>
          </cell>
          <cell r="E226" t="str">
            <v/>
          </cell>
          <cell r="F226" t="str">
            <v/>
          </cell>
          <cell r="G226" t="str">
            <v/>
          </cell>
          <cell r="I226">
            <v>768664</v>
          </cell>
          <cell r="J226">
            <v>635395</v>
          </cell>
          <cell r="K226">
            <v>1404059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 t="str">
            <v/>
          </cell>
          <cell r="R226" t="str">
            <v/>
          </cell>
          <cell r="S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>
            <v>35670</v>
          </cell>
          <cell r="AH226">
            <v>16860</v>
          </cell>
          <cell r="AI226">
            <v>52530</v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>
            <v>1456589</v>
          </cell>
          <cell r="AQ226">
            <v>28411</v>
          </cell>
          <cell r="AR226">
            <v>1485000</v>
          </cell>
          <cell r="AS226">
            <v>1485000</v>
          </cell>
          <cell r="AT226">
            <v>0</v>
          </cell>
          <cell r="AU226" t="str">
            <v>ok</v>
          </cell>
          <cell r="AV226" t="e">
            <v>#REF!</v>
          </cell>
          <cell r="AX226" t="str">
            <v/>
          </cell>
          <cell r="AZ226">
            <v>599000</v>
          </cell>
          <cell r="BA226">
            <v>886000</v>
          </cell>
          <cell r="BB226" t="str">
            <v>ok</v>
          </cell>
        </row>
        <row r="227">
          <cell r="A227" t="str">
            <v>Ε-3</v>
          </cell>
          <cell r="B227" t="str">
            <v>Ασφαλτική στρώση βάσης</v>
          </cell>
          <cell r="E227" t="str">
            <v/>
          </cell>
          <cell r="F227" t="str">
            <v/>
          </cell>
          <cell r="G227" t="str">
            <v/>
          </cell>
          <cell r="I227" t="str">
            <v/>
          </cell>
          <cell r="J227" t="str">
            <v/>
          </cell>
          <cell r="K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S227" t="str">
            <v/>
          </cell>
          <cell r="AT227" t="str">
            <v/>
          </cell>
          <cell r="AU227" t="str">
            <v>ok</v>
          </cell>
          <cell r="AV227" t="str">
            <v/>
          </cell>
          <cell r="AX227" t="str">
            <v/>
          </cell>
          <cell r="AZ227" t="str">
            <v/>
          </cell>
          <cell r="BA227" t="str">
            <v/>
          </cell>
          <cell r="BB227" t="str">
            <v>ok</v>
          </cell>
        </row>
        <row r="228">
          <cell r="A228" t="str">
            <v>Ε-3.1</v>
          </cell>
          <cell r="B228" t="str">
            <v>Ασφαλτική στρώση βάσης (Α 260) συμπυκνωμένου πάχους 0,07μ.</v>
          </cell>
          <cell r="C228" t="str">
            <v>μ2</v>
          </cell>
          <cell r="D228">
            <v>37188</v>
          </cell>
          <cell r="E228" t="str">
            <v/>
          </cell>
          <cell r="F228" t="str">
            <v/>
          </cell>
          <cell r="G228" t="str">
            <v/>
          </cell>
          <cell r="I228" t="str">
            <v/>
          </cell>
          <cell r="J228">
            <v>37070</v>
          </cell>
          <cell r="K228">
            <v>37070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 t="str">
            <v/>
          </cell>
          <cell r="R228" t="str">
            <v/>
          </cell>
          <cell r="S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>
            <v>118</v>
          </cell>
          <cell r="AI228">
            <v>118</v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>
            <v>37188</v>
          </cell>
          <cell r="AQ228">
            <v>812</v>
          </cell>
          <cell r="AR228">
            <v>38000</v>
          </cell>
          <cell r="AS228">
            <v>38000</v>
          </cell>
          <cell r="AT228">
            <v>0</v>
          </cell>
          <cell r="AU228" t="str">
            <v>ok</v>
          </cell>
          <cell r="AV228" t="e">
            <v>#REF!</v>
          </cell>
          <cell r="AX228" t="str">
            <v/>
          </cell>
          <cell r="AZ228">
            <v>36000</v>
          </cell>
          <cell r="BA228">
            <v>2000</v>
          </cell>
          <cell r="BB228" t="str">
            <v>ok</v>
          </cell>
        </row>
        <row r="229">
          <cell r="A229" t="str">
            <v>Ε-4</v>
          </cell>
          <cell r="B229" t="str">
            <v>Ασφαλτική ισοπεδωτική στρώση</v>
          </cell>
          <cell r="E229" t="str">
            <v/>
          </cell>
          <cell r="F229" t="str">
            <v/>
          </cell>
          <cell r="G229" t="str">
            <v/>
          </cell>
          <cell r="I229" t="str">
            <v/>
          </cell>
          <cell r="J229" t="str">
            <v/>
          </cell>
          <cell r="K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S229" t="str">
            <v/>
          </cell>
          <cell r="AT229" t="str">
            <v/>
          </cell>
          <cell r="AU229" t="str">
            <v>ok</v>
          </cell>
          <cell r="AV229" t="str">
            <v/>
          </cell>
          <cell r="AX229" t="str">
            <v/>
          </cell>
          <cell r="AZ229" t="str">
            <v/>
          </cell>
          <cell r="BA229" t="str">
            <v/>
          </cell>
          <cell r="BB229" t="str">
            <v>ok</v>
          </cell>
        </row>
        <row r="230">
          <cell r="A230" t="str">
            <v>Ε-4.1</v>
          </cell>
          <cell r="B230" t="str">
            <v>Ασφαλτική ισοπεδωτική στρώση (Α 265) συμπυκνωμένου πάχους 0,05μ.</v>
          </cell>
          <cell r="C230" t="str">
            <v>μ2</v>
          </cell>
          <cell r="D230">
            <v>1362107</v>
          </cell>
          <cell r="E230" t="str">
            <v/>
          </cell>
          <cell r="F230" t="str">
            <v/>
          </cell>
          <cell r="G230" t="str">
            <v/>
          </cell>
          <cell r="I230">
            <v>764172</v>
          </cell>
          <cell r="J230">
            <v>597581</v>
          </cell>
          <cell r="K230">
            <v>1361753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 t="str">
            <v/>
          </cell>
          <cell r="R230" t="str">
            <v/>
          </cell>
          <cell r="S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>
            <v>354</v>
          </cell>
          <cell r="AI230">
            <v>354</v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>
            <v>1362107</v>
          </cell>
          <cell r="AQ230">
            <v>17893</v>
          </cell>
          <cell r="AR230">
            <v>1380000</v>
          </cell>
          <cell r="AS230">
            <v>1380000</v>
          </cell>
          <cell r="AT230">
            <v>0</v>
          </cell>
          <cell r="AU230" t="str">
            <v>ok</v>
          </cell>
          <cell r="AV230" t="e">
            <v>#REF!</v>
          </cell>
          <cell r="AX230" t="str">
            <v/>
          </cell>
          <cell r="AZ230">
            <v>880000</v>
          </cell>
          <cell r="BA230">
            <v>500000</v>
          </cell>
          <cell r="BB230" t="str">
            <v>ok</v>
          </cell>
        </row>
        <row r="231">
          <cell r="A231" t="str">
            <v>Ε-4.2</v>
          </cell>
          <cell r="B231" t="str">
            <v>Ασφαλτική ισοπεδωτική στρώση (Α 265) μεταβλητού πάχους</v>
          </cell>
          <cell r="C231" t="str">
            <v>μ3</v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I231" t="str">
            <v/>
          </cell>
          <cell r="J231" t="str">
            <v/>
          </cell>
          <cell r="K231" t="str">
            <v/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 t="str">
            <v/>
          </cell>
          <cell r="R231" t="str">
            <v/>
          </cell>
          <cell r="S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>
            <v>0</v>
          </cell>
          <cell r="AQ231">
            <v>200</v>
          </cell>
          <cell r="AR231">
            <v>200</v>
          </cell>
          <cell r="AS231">
            <v>200</v>
          </cell>
          <cell r="AT231">
            <v>0</v>
          </cell>
          <cell r="AU231" t="str">
            <v>ok</v>
          </cell>
          <cell r="AV231" t="e">
            <v>#REF!</v>
          </cell>
          <cell r="AX231" t="str">
            <v/>
          </cell>
          <cell r="AZ231">
            <v>0</v>
          </cell>
          <cell r="BA231">
            <v>200</v>
          </cell>
          <cell r="BB231" t="str">
            <v>ok</v>
          </cell>
        </row>
        <row r="232">
          <cell r="A232" t="str">
            <v>Ε-5</v>
          </cell>
          <cell r="B232" t="str">
            <v>Ασφαλτική στρώση κυκλοφορίας (Α 265) συμπυκνωμένου πάχους 0,05μ.</v>
          </cell>
          <cell r="C232" t="str">
            <v>μ2</v>
          </cell>
          <cell r="D232">
            <v>221587</v>
          </cell>
          <cell r="E232" t="str">
            <v/>
          </cell>
          <cell r="F232" t="str">
            <v/>
          </cell>
          <cell r="G232" t="str">
            <v/>
          </cell>
          <cell r="I232">
            <v>94583</v>
          </cell>
          <cell r="J232">
            <v>74908</v>
          </cell>
          <cell r="K232">
            <v>169491</v>
          </cell>
          <cell r="L232">
            <v>921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 t="str">
            <v/>
          </cell>
          <cell r="R232" t="str">
            <v/>
          </cell>
          <cell r="S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>
            <v>35670</v>
          </cell>
          <cell r="AH232">
            <v>16426</v>
          </cell>
          <cell r="AI232">
            <v>52096</v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>
            <v>221587</v>
          </cell>
          <cell r="AQ232">
            <v>3413</v>
          </cell>
          <cell r="AR232">
            <v>225000</v>
          </cell>
          <cell r="AS232">
            <v>224079</v>
          </cell>
          <cell r="AT232">
            <v>921</v>
          </cell>
          <cell r="AU232" t="str">
            <v>ok</v>
          </cell>
          <cell r="AV232" t="e">
            <v>#REF!</v>
          </cell>
          <cell r="AX232" t="str">
            <v/>
          </cell>
          <cell r="AZ232">
            <v>0</v>
          </cell>
          <cell r="BA232">
            <v>225000</v>
          </cell>
          <cell r="BB232" t="str">
            <v>ok</v>
          </cell>
        </row>
        <row r="233">
          <cell r="A233" t="str">
            <v>Ε-6</v>
          </cell>
          <cell r="B233" t="str">
            <v>Αντιολισθηρή ασφαλτική στρώση συμπυκνωμένου πάχους 0,04μ.</v>
          </cell>
          <cell r="C233" t="str">
            <v>μ2</v>
          </cell>
          <cell r="D233">
            <v>421799</v>
          </cell>
          <cell r="E233" t="str">
            <v/>
          </cell>
          <cell r="F233" t="str">
            <v/>
          </cell>
          <cell r="G233" t="str">
            <v/>
          </cell>
          <cell r="I233">
            <v>220801</v>
          </cell>
          <cell r="J233">
            <v>200878</v>
          </cell>
          <cell r="K233">
            <v>421679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 t="str">
            <v/>
          </cell>
          <cell r="R233" t="str">
            <v/>
          </cell>
          <cell r="S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>
            <v>120</v>
          </cell>
          <cell r="AI233">
            <v>120</v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>
            <v>421799</v>
          </cell>
          <cell r="AQ233">
            <v>8201</v>
          </cell>
          <cell r="AR233">
            <v>430000</v>
          </cell>
          <cell r="AS233">
            <v>430000</v>
          </cell>
          <cell r="AT233">
            <v>0</v>
          </cell>
          <cell r="AU233" t="str">
            <v>ok</v>
          </cell>
          <cell r="AV233" t="e">
            <v>#REF!</v>
          </cell>
          <cell r="AX233" t="str">
            <v/>
          </cell>
          <cell r="AZ233">
            <v>6700</v>
          </cell>
          <cell r="BA233">
            <v>423300</v>
          </cell>
          <cell r="BB233" t="str">
            <v>ok</v>
          </cell>
        </row>
        <row r="234">
          <cell r="E234" t="str">
            <v/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  <cell r="M234" t="str">
            <v/>
          </cell>
          <cell r="N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S234" t="str">
            <v/>
          </cell>
          <cell r="AT234" t="str">
            <v/>
          </cell>
          <cell r="AU234" t="str">
            <v>ok</v>
          </cell>
          <cell r="AV234" t="str">
            <v/>
          </cell>
          <cell r="AX234" t="str">
            <v/>
          </cell>
          <cell r="AZ234" t="str">
            <v/>
          </cell>
          <cell r="BA234" t="str">
            <v/>
          </cell>
          <cell r="BB234" t="str">
            <v>ok</v>
          </cell>
        </row>
        <row r="235">
          <cell r="B235" t="str">
            <v>ΟΜΑΔΑ  Ζ. ΗΛΕΚΤ/ΛΟΓΙΚΕΣ ΕΓΚΑΤΑΣΤΑΣΕΙΣ ΑΡΔΕΥΣΗΣ</v>
          </cell>
          <cell r="E235" t="str">
            <v/>
          </cell>
          <cell r="F235" t="str">
            <v/>
          </cell>
          <cell r="G235" t="str">
            <v/>
          </cell>
          <cell r="I235" t="str">
            <v/>
          </cell>
          <cell r="J235" t="str">
            <v/>
          </cell>
          <cell r="K235" t="str">
            <v/>
          </cell>
          <cell r="M235" t="str">
            <v/>
          </cell>
          <cell r="N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S235" t="str">
            <v/>
          </cell>
          <cell r="AT235" t="str">
            <v/>
          </cell>
          <cell r="AU235" t="str">
            <v>ok</v>
          </cell>
          <cell r="AV235" t="str">
            <v/>
          </cell>
          <cell r="AX235" t="str">
            <v/>
          </cell>
          <cell r="AZ235" t="str">
            <v/>
          </cell>
          <cell r="BA235" t="str">
            <v/>
          </cell>
          <cell r="BB235" t="str">
            <v>ok</v>
          </cell>
        </row>
        <row r="236">
          <cell r="A236" t="str">
            <v>Ζ-1</v>
          </cell>
          <cell r="B236" t="str">
            <v>Γαλβανισμένοι σιδηροσωλήνες ύδρευσης - άρδευσης</v>
          </cell>
          <cell r="E236" t="str">
            <v/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S236" t="str">
            <v/>
          </cell>
          <cell r="AT236" t="str">
            <v/>
          </cell>
          <cell r="AU236" t="str">
            <v>ok</v>
          </cell>
          <cell r="AV236" t="str">
            <v/>
          </cell>
          <cell r="AX236" t="str">
            <v/>
          </cell>
          <cell r="AZ236" t="str">
            <v/>
          </cell>
          <cell r="BA236" t="str">
            <v/>
          </cell>
          <cell r="BB236" t="str">
            <v>ok</v>
          </cell>
        </row>
        <row r="237">
          <cell r="A237" t="str">
            <v>Ζ-1.1</v>
          </cell>
          <cell r="B237" t="str">
            <v>Σιδηροσωλήνας  διαμέτρου  Φ 3/4"</v>
          </cell>
          <cell r="C237" t="str">
            <v>μ</v>
          </cell>
          <cell r="D237">
            <v>94</v>
          </cell>
          <cell r="E237" t="str">
            <v/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  <cell r="O237" t="str">
            <v/>
          </cell>
          <cell r="Q237" t="str">
            <v/>
          </cell>
          <cell r="R237" t="str">
            <v/>
          </cell>
          <cell r="S237" t="str">
            <v/>
          </cell>
          <cell r="V237" t="str">
            <v/>
          </cell>
          <cell r="W237">
            <v>11</v>
          </cell>
          <cell r="X237">
            <v>11</v>
          </cell>
          <cell r="Y237">
            <v>22</v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>
            <v>72</v>
          </cell>
          <cell r="AE237" t="str">
            <v/>
          </cell>
          <cell r="AF237">
            <v>72</v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>
            <v>94</v>
          </cell>
          <cell r="AQ237">
            <v>6</v>
          </cell>
          <cell r="AR237">
            <v>100</v>
          </cell>
          <cell r="AS237">
            <v>100</v>
          </cell>
          <cell r="AT237">
            <v>0</v>
          </cell>
          <cell r="AU237" t="str">
            <v>ok</v>
          </cell>
          <cell r="AV237" t="e">
            <v>#REF!</v>
          </cell>
          <cell r="AX237" t="str">
            <v/>
          </cell>
          <cell r="AZ237">
            <v>0</v>
          </cell>
          <cell r="BA237">
            <v>100</v>
          </cell>
          <cell r="BB237" t="str">
            <v>ok</v>
          </cell>
        </row>
        <row r="238">
          <cell r="A238" t="str">
            <v>Ζ-1.2</v>
          </cell>
          <cell r="B238" t="str">
            <v>Σιδηροσωλήνας  διαμέτρου  Φ 1"</v>
          </cell>
          <cell r="C238" t="str">
            <v>μ</v>
          </cell>
          <cell r="D238">
            <v>40</v>
          </cell>
          <cell r="E238" t="str">
            <v/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  <cell r="O238" t="str">
            <v/>
          </cell>
          <cell r="Q238" t="str">
            <v/>
          </cell>
          <cell r="R238" t="str">
            <v/>
          </cell>
          <cell r="S238" t="str">
            <v/>
          </cell>
          <cell r="V238" t="str">
            <v/>
          </cell>
          <cell r="W238">
            <v>20</v>
          </cell>
          <cell r="X238">
            <v>20</v>
          </cell>
          <cell r="Y238">
            <v>40</v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>
            <v>40</v>
          </cell>
          <cell r="AQ238">
            <v>0</v>
          </cell>
          <cell r="AR238">
            <v>40</v>
          </cell>
          <cell r="AS238">
            <v>40</v>
          </cell>
          <cell r="AT238">
            <v>0</v>
          </cell>
          <cell r="AU238" t="str">
            <v>ok</v>
          </cell>
          <cell r="AV238" t="e">
            <v>#REF!</v>
          </cell>
          <cell r="AX238" t="str">
            <v/>
          </cell>
          <cell r="AZ238">
            <v>0</v>
          </cell>
          <cell r="BA238">
            <v>40</v>
          </cell>
          <cell r="BB238" t="str">
            <v>ok</v>
          </cell>
        </row>
        <row r="239">
          <cell r="A239" t="str">
            <v>Ζ-1.3</v>
          </cell>
          <cell r="B239" t="str">
            <v>Σιδηροσωλήνας  διαμέτρου  Φ 1 1/4"</v>
          </cell>
          <cell r="C239" t="str">
            <v>μ</v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  <cell r="O239" t="str">
            <v/>
          </cell>
          <cell r="Q239" t="str">
            <v/>
          </cell>
          <cell r="R239" t="str">
            <v/>
          </cell>
          <cell r="S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 t="str">
            <v>ok</v>
          </cell>
          <cell r="AV239" t="e">
            <v>#REF!</v>
          </cell>
          <cell r="AX239" t="str">
            <v/>
          </cell>
          <cell r="AZ239">
            <v>0</v>
          </cell>
          <cell r="BA239">
            <v>0</v>
          </cell>
          <cell r="BB239" t="str">
            <v>ok</v>
          </cell>
        </row>
        <row r="240">
          <cell r="A240" t="str">
            <v>Ζ-1.4</v>
          </cell>
          <cell r="B240" t="str">
            <v>Σιδηροσωλήνας  διαμέτρου  Φ 1 1/2"</v>
          </cell>
          <cell r="C240" t="str">
            <v>μ</v>
          </cell>
          <cell r="D240">
            <v>2</v>
          </cell>
          <cell r="E240" t="str">
            <v/>
          </cell>
          <cell r="F240" t="str">
            <v/>
          </cell>
          <cell r="G240" t="str">
            <v/>
          </cell>
          <cell r="I240" t="str">
            <v/>
          </cell>
          <cell r="J240" t="str">
            <v/>
          </cell>
          <cell r="K240" t="str">
            <v/>
          </cell>
          <cell r="O240" t="str">
            <v/>
          </cell>
          <cell r="P240">
            <v>0</v>
          </cell>
          <cell r="Q240" t="str">
            <v/>
          </cell>
          <cell r="R240" t="str">
            <v/>
          </cell>
          <cell r="S240" t="str">
            <v/>
          </cell>
          <cell r="V240" t="str">
            <v/>
          </cell>
          <cell r="W240">
            <v>1</v>
          </cell>
          <cell r="X240">
            <v>1</v>
          </cell>
          <cell r="Y240">
            <v>2</v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>
            <v>2</v>
          </cell>
          <cell r="AQ240">
            <v>3</v>
          </cell>
          <cell r="AR240">
            <v>5</v>
          </cell>
          <cell r="AS240">
            <v>5</v>
          </cell>
          <cell r="AT240">
            <v>0</v>
          </cell>
          <cell r="AU240" t="str">
            <v>ok</v>
          </cell>
          <cell r="AV240" t="e">
            <v>#REF!</v>
          </cell>
          <cell r="AX240" t="str">
            <v/>
          </cell>
          <cell r="AZ240">
            <v>0</v>
          </cell>
          <cell r="BA240">
            <v>5</v>
          </cell>
          <cell r="BB240" t="str">
            <v>ok</v>
          </cell>
        </row>
        <row r="241">
          <cell r="A241" t="str">
            <v>Ζ-1.5</v>
          </cell>
          <cell r="B241" t="str">
            <v>Σιδηροσωλήνας  διαμέτρου  Φ 2"</v>
          </cell>
          <cell r="C241" t="str">
            <v>μ</v>
          </cell>
          <cell r="D241">
            <v>349</v>
          </cell>
          <cell r="E241" t="str">
            <v/>
          </cell>
          <cell r="F241" t="str">
            <v/>
          </cell>
          <cell r="G241" t="str">
            <v/>
          </cell>
          <cell r="I241" t="str">
            <v/>
          </cell>
          <cell r="J241" t="str">
            <v/>
          </cell>
          <cell r="K241" t="str">
            <v/>
          </cell>
          <cell r="O241" t="str">
            <v/>
          </cell>
          <cell r="Q241" t="str">
            <v/>
          </cell>
          <cell r="R241" t="str">
            <v/>
          </cell>
          <cell r="S241" t="str">
            <v/>
          </cell>
          <cell r="V241" t="str">
            <v/>
          </cell>
          <cell r="W241">
            <v>197</v>
          </cell>
          <cell r="X241">
            <v>152</v>
          </cell>
          <cell r="Y241">
            <v>349</v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>
            <v>349</v>
          </cell>
          <cell r="AQ241">
            <v>11</v>
          </cell>
          <cell r="AR241">
            <v>360</v>
          </cell>
          <cell r="AS241">
            <v>360</v>
          </cell>
          <cell r="AT241">
            <v>0</v>
          </cell>
          <cell r="AU241" t="str">
            <v>ok</v>
          </cell>
          <cell r="AV241" t="e">
            <v>#REF!</v>
          </cell>
          <cell r="AX241" t="str">
            <v/>
          </cell>
          <cell r="AZ241">
            <v>0</v>
          </cell>
          <cell r="BA241">
            <v>360</v>
          </cell>
          <cell r="BB241" t="str">
            <v>ok</v>
          </cell>
        </row>
        <row r="242">
          <cell r="A242" t="str">
            <v>Ζ-1.6</v>
          </cell>
          <cell r="B242" t="str">
            <v>Σιδηροσωλήνας  διαμέτρου  Φ 2 1/2"</v>
          </cell>
          <cell r="C242" t="str">
            <v>μ</v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I242" t="str">
            <v/>
          </cell>
          <cell r="J242" t="str">
            <v/>
          </cell>
          <cell r="K242" t="str">
            <v/>
          </cell>
          <cell r="O242" t="str">
            <v/>
          </cell>
          <cell r="Q242" t="str">
            <v/>
          </cell>
          <cell r="R242" t="str">
            <v/>
          </cell>
          <cell r="S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 t="str">
            <v>ok</v>
          </cell>
          <cell r="AV242" t="e">
            <v>#REF!</v>
          </cell>
          <cell r="AX242" t="str">
            <v/>
          </cell>
          <cell r="AZ242">
            <v>0</v>
          </cell>
          <cell r="BA242">
            <v>0</v>
          </cell>
          <cell r="BB242" t="str">
            <v>ok</v>
          </cell>
        </row>
        <row r="243">
          <cell r="A243" t="str">
            <v>Ζ-1.7</v>
          </cell>
          <cell r="B243" t="str">
            <v>Σιδηροσωλήνας  διαμέτρου  Φ 3"</v>
          </cell>
          <cell r="C243" t="str">
            <v>μ</v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  <cell r="O243" t="str">
            <v/>
          </cell>
          <cell r="Q243" t="str">
            <v/>
          </cell>
          <cell r="R243" t="str">
            <v/>
          </cell>
          <cell r="S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 t="str">
            <v>ok</v>
          </cell>
          <cell r="AV243" t="e">
            <v>#REF!</v>
          </cell>
          <cell r="AX243" t="str">
            <v/>
          </cell>
          <cell r="AZ243">
            <v>0</v>
          </cell>
          <cell r="BA243">
            <v>0</v>
          </cell>
          <cell r="BB243" t="str">
            <v>ok</v>
          </cell>
        </row>
        <row r="244">
          <cell r="A244" t="str">
            <v>Ζ-1.8</v>
          </cell>
          <cell r="B244" t="str">
            <v>Σιδηροσωλήνας  διαμέτρου  Φ 4"</v>
          </cell>
          <cell r="C244" t="str">
            <v>μ</v>
          </cell>
          <cell r="D244">
            <v>25</v>
          </cell>
          <cell r="E244" t="str">
            <v/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  <cell r="O244" t="str">
            <v/>
          </cell>
          <cell r="Q244">
            <v>25</v>
          </cell>
          <cell r="R244" t="str">
            <v/>
          </cell>
          <cell r="S244">
            <v>25</v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>
            <v>25</v>
          </cell>
          <cell r="AQ244">
            <v>175</v>
          </cell>
          <cell r="AR244">
            <v>200</v>
          </cell>
          <cell r="AS244">
            <v>200</v>
          </cell>
          <cell r="AT244">
            <v>0</v>
          </cell>
          <cell r="AU244" t="str">
            <v>ok</v>
          </cell>
          <cell r="AV244" t="e">
            <v>#REF!</v>
          </cell>
          <cell r="AX244" t="str">
            <v/>
          </cell>
          <cell r="AZ244">
            <v>0</v>
          </cell>
          <cell r="BA244">
            <v>200</v>
          </cell>
          <cell r="BB244" t="str">
            <v>ok</v>
          </cell>
        </row>
        <row r="245">
          <cell r="A245" t="str">
            <v>Ζ-1.9</v>
          </cell>
          <cell r="B245" t="str">
            <v>Χαλυβδοσωλήνας  διαμέτρου  Φ 6" βαρέος τύπου, χωρίς ραφή</v>
          </cell>
          <cell r="C245" t="str">
            <v>μ</v>
          </cell>
          <cell r="D245">
            <v>1285.6666666666665</v>
          </cell>
          <cell r="E245" t="str">
            <v/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  <cell r="M245" t="str">
            <v/>
          </cell>
          <cell r="N245">
            <v>222.66666666666663</v>
          </cell>
          <cell r="O245">
            <v>222.66666666666663</v>
          </cell>
          <cell r="P245">
            <v>0</v>
          </cell>
          <cell r="Q245" t="str">
            <v/>
          </cell>
          <cell r="R245" t="str">
            <v/>
          </cell>
          <cell r="S245" t="str">
            <v/>
          </cell>
          <cell r="V245" t="str">
            <v/>
          </cell>
          <cell r="W245">
            <v>839</v>
          </cell>
          <cell r="X245">
            <v>224</v>
          </cell>
          <cell r="Y245">
            <v>1063</v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>
            <v>1285.6666666666665</v>
          </cell>
          <cell r="AQ245">
            <v>164.33333333333348</v>
          </cell>
          <cell r="AR245">
            <v>1450</v>
          </cell>
          <cell r="AS245">
            <v>1450</v>
          </cell>
          <cell r="AT245">
            <v>0</v>
          </cell>
          <cell r="AU245" t="str">
            <v>ok</v>
          </cell>
          <cell r="AV245" t="e">
            <v>#REF!</v>
          </cell>
          <cell r="AX245" t="str">
            <v/>
          </cell>
          <cell r="AZ245">
            <v>0</v>
          </cell>
          <cell r="BA245">
            <v>1450</v>
          </cell>
          <cell r="BB245" t="str">
            <v>ok</v>
          </cell>
        </row>
        <row r="246">
          <cell r="A246" t="str">
            <v>Ζ-1.10</v>
          </cell>
          <cell r="B246" t="str">
            <v>Χαλυβδοσωλήνας  διαμέτρου  Φ 8" βαρέος τύπου, χωρίς ραφή</v>
          </cell>
          <cell r="C246" t="str">
            <v>μ</v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  <cell r="O246" t="str">
            <v/>
          </cell>
          <cell r="Q246" t="str">
            <v/>
          </cell>
          <cell r="R246" t="str">
            <v/>
          </cell>
          <cell r="S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>
            <v>0</v>
          </cell>
          <cell r="AQ246">
            <v>30</v>
          </cell>
          <cell r="AR246">
            <v>30</v>
          </cell>
          <cell r="AS246">
            <v>30</v>
          </cell>
          <cell r="AT246">
            <v>0</v>
          </cell>
          <cell r="AU246" t="str">
            <v>ok</v>
          </cell>
          <cell r="AV246" t="e">
            <v>#REF!</v>
          </cell>
          <cell r="AX246" t="str">
            <v/>
          </cell>
          <cell r="AZ246">
            <v>0</v>
          </cell>
          <cell r="BA246">
            <v>30</v>
          </cell>
          <cell r="BB246" t="str">
            <v>ok</v>
          </cell>
        </row>
        <row r="247">
          <cell r="A247" t="str">
            <v>Ζ-2</v>
          </cell>
          <cell r="B247" t="str">
            <v>Ειδικά χυτοσιδηρά τεμάχια σύνδεσης πλαστικών σωλήνων</v>
          </cell>
          <cell r="C247" t="str">
            <v>kg</v>
          </cell>
          <cell r="D247">
            <v>2078</v>
          </cell>
          <cell r="E247" t="str">
            <v/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  <cell r="O247" t="str">
            <v/>
          </cell>
          <cell r="Q247" t="str">
            <v/>
          </cell>
          <cell r="R247">
            <v>2050</v>
          </cell>
          <cell r="S247">
            <v>2050</v>
          </cell>
          <cell r="V247" t="str">
            <v/>
          </cell>
          <cell r="W247">
            <v>10</v>
          </cell>
          <cell r="X247">
            <v>18</v>
          </cell>
          <cell r="Y247">
            <v>28</v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>
            <v>2078</v>
          </cell>
          <cell r="AQ247">
            <v>122</v>
          </cell>
          <cell r="AR247">
            <v>2200</v>
          </cell>
          <cell r="AS247">
            <v>2200</v>
          </cell>
          <cell r="AT247">
            <v>0</v>
          </cell>
          <cell r="AU247" t="str">
            <v>ok</v>
          </cell>
          <cell r="AV247" t="e">
            <v>#REF!</v>
          </cell>
          <cell r="AX247" t="str">
            <v/>
          </cell>
          <cell r="AZ247">
            <v>0</v>
          </cell>
          <cell r="BA247">
            <v>2200</v>
          </cell>
          <cell r="BB247" t="str">
            <v>ok</v>
          </cell>
        </row>
        <row r="248">
          <cell r="A248" t="str">
            <v>Ζ-3</v>
          </cell>
          <cell r="B248" t="str">
            <v>Γαλβανισμένη κατασκευή από συγκολημένες σιδηρογωνίες στήριξης του εξοπλισμού των ΦΕΑ</v>
          </cell>
          <cell r="C248" t="str">
            <v>kg</v>
          </cell>
          <cell r="D248">
            <v>48</v>
          </cell>
          <cell r="E248" t="str">
            <v/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  <cell r="O248" t="str">
            <v/>
          </cell>
          <cell r="Q248" t="str">
            <v/>
          </cell>
          <cell r="R248" t="str">
            <v/>
          </cell>
          <cell r="S248" t="str">
            <v/>
          </cell>
          <cell r="V248" t="str">
            <v/>
          </cell>
          <cell r="W248">
            <v>24</v>
          </cell>
          <cell r="X248">
            <v>24</v>
          </cell>
          <cell r="Y248">
            <v>48</v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>
            <v>48</v>
          </cell>
          <cell r="AQ248">
            <v>52</v>
          </cell>
          <cell r="AR248">
            <v>100</v>
          </cell>
          <cell r="AS248">
            <v>100</v>
          </cell>
          <cell r="AT248">
            <v>0</v>
          </cell>
          <cell r="AU248" t="str">
            <v>ok</v>
          </cell>
          <cell r="AV248" t="e">
            <v>#REF!</v>
          </cell>
          <cell r="AX248" t="str">
            <v/>
          </cell>
          <cell r="AZ248">
            <v>0</v>
          </cell>
          <cell r="BA248">
            <v>100</v>
          </cell>
          <cell r="BB248" t="str">
            <v>ok</v>
          </cell>
        </row>
        <row r="249">
          <cell r="A249" t="str">
            <v>Ζ-4</v>
          </cell>
          <cell r="B249" t="str">
            <v>Ρακόρ γαλβανισμένα</v>
          </cell>
          <cell r="E249" t="str">
            <v/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  <cell r="O249" t="str">
            <v/>
          </cell>
          <cell r="Q249" t="str">
            <v/>
          </cell>
          <cell r="R249" t="str">
            <v/>
          </cell>
          <cell r="S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S249" t="str">
            <v/>
          </cell>
          <cell r="AT249" t="str">
            <v/>
          </cell>
          <cell r="AU249" t="str">
            <v>ok</v>
          </cell>
          <cell r="AV249" t="str">
            <v/>
          </cell>
          <cell r="AX249" t="str">
            <v/>
          </cell>
          <cell r="AZ249" t="str">
            <v/>
          </cell>
          <cell r="BA249" t="str">
            <v/>
          </cell>
          <cell r="BB249" t="str">
            <v>ok</v>
          </cell>
        </row>
        <row r="250">
          <cell r="A250" t="str">
            <v>Ζ-4.1</v>
          </cell>
          <cell r="B250" t="str">
            <v>Ρακόρ γαλβανισμένα Φ 3/4"</v>
          </cell>
          <cell r="C250" t="str">
            <v>τεμ</v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  <cell r="O250" t="str">
            <v/>
          </cell>
          <cell r="Q250" t="str">
            <v/>
          </cell>
          <cell r="R250" t="str">
            <v/>
          </cell>
          <cell r="S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 t="str">
            <v>ok</v>
          </cell>
          <cell r="AV250" t="e">
            <v>#REF!</v>
          </cell>
          <cell r="AX250" t="str">
            <v/>
          </cell>
          <cell r="AZ250">
            <v>0</v>
          </cell>
          <cell r="BA250">
            <v>0</v>
          </cell>
          <cell r="BB250" t="str">
            <v>ok</v>
          </cell>
        </row>
        <row r="251">
          <cell r="A251" t="str">
            <v>Ζ-4.2</v>
          </cell>
          <cell r="B251" t="str">
            <v>Ρακόρ γαλβανισμένα Φ 1"</v>
          </cell>
          <cell r="C251" t="str">
            <v>τεμ</v>
          </cell>
          <cell r="D251">
            <v>8</v>
          </cell>
          <cell r="E251" t="str">
            <v/>
          </cell>
          <cell r="F251" t="str">
            <v/>
          </cell>
          <cell r="G251" t="str">
            <v/>
          </cell>
          <cell r="I251" t="str">
            <v/>
          </cell>
          <cell r="J251" t="str">
            <v/>
          </cell>
          <cell r="K251" t="str">
            <v/>
          </cell>
          <cell r="O251" t="str">
            <v/>
          </cell>
          <cell r="Q251" t="str">
            <v/>
          </cell>
          <cell r="R251" t="str">
            <v/>
          </cell>
          <cell r="S251" t="str">
            <v/>
          </cell>
          <cell r="V251" t="str">
            <v/>
          </cell>
          <cell r="W251">
            <v>4</v>
          </cell>
          <cell r="X251">
            <v>4</v>
          </cell>
          <cell r="Y251">
            <v>8</v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>
            <v>8</v>
          </cell>
          <cell r="AQ251">
            <v>2</v>
          </cell>
          <cell r="AR251">
            <v>10</v>
          </cell>
          <cell r="AS251">
            <v>10</v>
          </cell>
          <cell r="AT251">
            <v>0</v>
          </cell>
          <cell r="AU251" t="str">
            <v>ok</v>
          </cell>
          <cell r="AV251" t="e">
            <v>#REF!</v>
          </cell>
          <cell r="AX251" t="str">
            <v/>
          </cell>
          <cell r="AZ251">
            <v>0</v>
          </cell>
          <cell r="BA251">
            <v>10</v>
          </cell>
          <cell r="BB251" t="str">
            <v>ok</v>
          </cell>
        </row>
        <row r="252">
          <cell r="A252" t="str">
            <v>Ζ-4.3</v>
          </cell>
          <cell r="B252" t="str">
            <v>Ρακόρ γαλβανισμένα Φ 1 1/2"</v>
          </cell>
          <cell r="C252" t="str">
            <v>τεμ</v>
          </cell>
          <cell r="D252">
            <v>4</v>
          </cell>
          <cell r="E252" t="str">
            <v/>
          </cell>
          <cell r="F252" t="str">
            <v/>
          </cell>
          <cell r="G252" t="str">
            <v/>
          </cell>
          <cell r="I252" t="str">
            <v/>
          </cell>
          <cell r="J252" t="str">
            <v/>
          </cell>
          <cell r="K252" t="str">
            <v/>
          </cell>
          <cell r="O252" t="str">
            <v/>
          </cell>
          <cell r="Q252" t="str">
            <v/>
          </cell>
          <cell r="R252" t="str">
            <v/>
          </cell>
          <cell r="S252" t="str">
            <v/>
          </cell>
          <cell r="V252" t="str">
            <v/>
          </cell>
          <cell r="W252">
            <v>2</v>
          </cell>
          <cell r="X252">
            <v>2</v>
          </cell>
          <cell r="Y252">
            <v>4</v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>
            <v>4</v>
          </cell>
          <cell r="AQ252">
            <v>2</v>
          </cell>
          <cell r="AR252">
            <v>6</v>
          </cell>
          <cell r="AS252">
            <v>6</v>
          </cell>
          <cell r="AT252">
            <v>0</v>
          </cell>
          <cell r="AU252" t="str">
            <v>ok</v>
          </cell>
          <cell r="AV252" t="e">
            <v>#REF!</v>
          </cell>
          <cell r="AX252" t="str">
            <v/>
          </cell>
          <cell r="AZ252">
            <v>0</v>
          </cell>
          <cell r="BA252">
            <v>6</v>
          </cell>
          <cell r="BB252" t="str">
            <v>ok</v>
          </cell>
        </row>
        <row r="253">
          <cell r="A253" t="str">
            <v>Ζ-4.4</v>
          </cell>
          <cell r="B253" t="str">
            <v>Ρακόρ γαλβανισμένα Φ 2"</v>
          </cell>
          <cell r="C253" t="str">
            <v>τεμ</v>
          </cell>
          <cell r="D253">
            <v>30</v>
          </cell>
          <cell r="E253" t="str">
            <v/>
          </cell>
          <cell r="F253" t="str">
            <v/>
          </cell>
          <cell r="G253" t="str">
            <v/>
          </cell>
          <cell r="I253" t="str">
            <v/>
          </cell>
          <cell r="J253" t="str">
            <v/>
          </cell>
          <cell r="K253" t="str">
            <v/>
          </cell>
          <cell r="O253" t="str">
            <v/>
          </cell>
          <cell r="Q253" t="str">
            <v/>
          </cell>
          <cell r="R253" t="str">
            <v/>
          </cell>
          <cell r="S253" t="str">
            <v/>
          </cell>
          <cell r="V253" t="str">
            <v/>
          </cell>
          <cell r="W253">
            <v>15</v>
          </cell>
          <cell r="X253">
            <v>15</v>
          </cell>
          <cell r="Y253">
            <v>30</v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>
            <v>30</v>
          </cell>
          <cell r="AQ253">
            <v>0</v>
          </cell>
          <cell r="AR253">
            <v>30</v>
          </cell>
          <cell r="AS253">
            <v>30</v>
          </cell>
          <cell r="AT253">
            <v>0</v>
          </cell>
          <cell r="AU253" t="str">
            <v>ok</v>
          </cell>
          <cell r="AV253" t="e">
            <v>#REF!</v>
          </cell>
          <cell r="AX253" t="str">
            <v/>
          </cell>
          <cell r="AZ253">
            <v>0</v>
          </cell>
          <cell r="BA253">
            <v>30</v>
          </cell>
          <cell r="BB253" t="str">
            <v>ok</v>
          </cell>
        </row>
        <row r="254">
          <cell r="A254" t="str">
            <v>Ζ-4.5</v>
          </cell>
          <cell r="B254" t="str">
            <v>Ρακόρ γαλβανισμένα Φ 2 1/2"</v>
          </cell>
          <cell r="C254" t="str">
            <v>τεμ</v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I254" t="str">
            <v/>
          </cell>
          <cell r="J254" t="str">
            <v/>
          </cell>
          <cell r="K254" t="str">
            <v/>
          </cell>
          <cell r="O254" t="str">
            <v/>
          </cell>
          <cell r="Q254" t="str">
            <v/>
          </cell>
          <cell r="R254" t="str">
            <v/>
          </cell>
          <cell r="S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 t="str">
            <v>ok</v>
          </cell>
          <cell r="AV254" t="e">
            <v>#REF!</v>
          </cell>
          <cell r="AX254" t="str">
            <v/>
          </cell>
          <cell r="AZ254">
            <v>0</v>
          </cell>
          <cell r="BA254">
            <v>0</v>
          </cell>
          <cell r="BB254" t="str">
            <v>ok</v>
          </cell>
        </row>
        <row r="255">
          <cell r="B255" t="str">
            <v>Η/Μ ΥΔΡΕΥΣΗΣ - ΑΡΔΕΥΣΗΣ</v>
          </cell>
          <cell r="E255" t="str">
            <v/>
          </cell>
          <cell r="F255" t="str">
            <v/>
          </cell>
          <cell r="G255" t="str">
            <v/>
          </cell>
          <cell r="I255" t="str">
            <v/>
          </cell>
          <cell r="J255" t="str">
            <v/>
          </cell>
          <cell r="K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S255" t="str">
            <v/>
          </cell>
          <cell r="AT255" t="str">
            <v/>
          </cell>
          <cell r="AU255" t="str">
            <v>ok</v>
          </cell>
          <cell r="AV255" t="str">
            <v/>
          </cell>
          <cell r="AX255" t="str">
            <v/>
          </cell>
          <cell r="AZ255" t="str">
            <v/>
          </cell>
          <cell r="BA255" t="str">
            <v/>
          </cell>
          <cell r="BB255" t="str">
            <v>ok</v>
          </cell>
        </row>
        <row r="256">
          <cell r="A256" t="str">
            <v>Ζ-5</v>
          </cell>
          <cell r="B256" t="str">
            <v>Σύστημα Ελέγχου</v>
          </cell>
          <cell r="E256" t="str">
            <v/>
          </cell>
          <cell r="F256" t="str">
            <v/>
          </cell>
          <cell r="G256" t="str">
            <v/>
          </cell>
          <cell r="I256" t="str">
            <v/>
          </cell>
          <cell r="J256" t="str">
            <v/>
          </cell>
          <cell r="K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S256" t="str">
            <v/>
          </cell>
          <cell r="AT256" t="str">
            <v/>
          </cell>
          <cell r="AU256" t="str">
            <v>ok</v>
          </cell>
          <cell r="AV256" t="str">
            <v/>
          </cell>
          <cell r="AX256" t="str">
            <v/>
          </cell>
          <cell r="AZ256" t="str">
            <v/>
          </cell>
          <cell r="BA256" t="str">
            <v/>
          </cell>
          <cell r="BB256" t="str">
            <v>ok</v>
          </cell>
        </row>
        <row r="257">
          <cell r="A257" t="str">
            <v>Ζ-5.1</v>
          </cell>
          <cell r="B257" t="str">
            <v>Λογισμικό εφαρμογής της άρδευσης</v>
          </cell>
          <cell r="C257" t="str">
            <v>τεμ</v>
          </cell>
          <cell r="D257">
            <v>593</v>
          </cell>
          <cell r="E257" t="str">
            <v/>
          </cell>
          <cell r="F257" t="str">
            <v/>
          </cell>
          <cell r="G257" t="str">
            <v/>
          </cell>
          <cell r="I257" t="str">
            <v/>
          </cell>
          <cell r="J257" t="str">
            <v/>
          </cell>
          <cell r="K257" t="str">
            <v/>
          </cell>
          <cell r="O257" t="str">
            <v/>
          </cell>
          <cell r="Q257" t="str">
            <v/>
          </cell>
          <cell r="R257" t="str">
            <v/>
          </cell>
          <cell r="S257" t="str">
            <v/>
          </cell>
          <cell r="V257" t="str">
            <v/>
          </cell>
          <cell r="W257">
            <v>287</v>
          </cell>
          <cell r="X257">
            <v>306</v>
          </cell>
          <cell r="Y257">
            <v>593</v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>
            <v>593</v>
          </cell>
          <cell r="AQ257">
            <v>7</v>
          </cell>
          <cell r="AR257">
            <v>600</v>
          </cell>
          <cell r="AS257">
            <v>600</v>
          </cell>
          <cell r="AT257">
            <v>0</v>
          </cell>
          <cell r="AU257" t="str">
            <v>ok</v>
          </cell>
          <cell r="AV257" t="e">
            <v>#REF!</v>
          </cell>
          <cell r="AX257" t="str">
            <v/>
          </cell>
          <cell r="AZ257">
            <v>0</v>
          </cell>
          <cell r="BA257">
            <v>600</v>
          </cell>
          <cell r="BB257" t="str">
            <v>ok</v>
          </cell>
        </row>
        <row r="258">
          <cell r="A258" t="str">
            <v>Ζ-5.2</v>
          </cell>
          <cell r="B258" t="str">
            <v>Λογισμικό επικοινωνιών ΤΣΕ-ΚΣΕ</v>
          </cell>
          <cell r="C258" t="str">
            <v>τεμ</v>
          </cell>
          <cell r="D258">
            <v>4</v>
          </cell>
          <cell r="E258" t="str">
            <v/>
          </cell>
          <cell r="F258" t="str">
            <v/>
          </cell>
          <cell r="G258" t="str">
            <v/>
          </cell>
          <cell r="I258" t="str">
            <v/>
          </cell>
          <cell r="J258" t="str">
            <v/>
          </cell>
          <cell r="K258" t="str">
            <v/>
          </cell>
          <cell r="O258" t="str">
            <v/>
          </cell>
          <cell r="Q258" t="str">
            <v/>
          </cell>
          <cell r="R258" t="str">
            <v/>
          </cell>
          <cell r="S258" t="str">
            <v/>
          </cell>
          <cell r="V258" t="str">
            <v/>
          </cell>
          <cell r="W258">
            <v>2</v>
          </cell>
          <cell r="X258">
            <v>2</v>
          </cell>
          <cell r="Y258">
            <v>4</v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>
            <v>4</v>
          </cell>
          <cell r="AQ258">
            <v>0</v>
          </cell>
          <cell r="AR258">
            <v>4</v>
          </cell>
          <cell r="AS258">
            <v>4</v>
          </cell>
          <cell r="AT258">
            <v>0</v>
          </cell>
          <cell r="AU258" t="str">
            <v>ok</v>
          </cell>
          <cell r="AV258" t="e">
            <v>#REF!</v>
          </cell>
          <cell r="AX258" t="str">
            <v/>
          </cell>
          <cell r="AZ258">
            <v>0</v>
          </cell>
          <cell r="BA258">
            <v>4</v>
          </cell>
          <cell r="BB258" t="str">
            <v>ok</v>
          </cell>
        </row>
        <row r="259">
          <cell r="A259" t="str">
            <v>Ζ-5.3</v>
          </cell>
          <cell r="B259" t="str">
            <v>Modem επικοινωνιών ΤΣΕ-ΚΣΕ</v>
          </cell>
          <cell r="C259" t="str">
            <v>τεμ</v>
          </cell>
          <cell r="D259">
            <v>4</v>
          </cell>
          <cell r="E259" t="str">
            <v/>
          </cell>
          <cell r="F259" t="str">
            <v/>
          </cell>
          <cell r="G259" t="str">
            <v/>
          </cell>
          <cell r="I259" t="str">
            <v/>
          </cell>
          <cell r="J259" t="str">
            <v/>
          </cell>
          <cell r="K259" t="str">
            <v/>
          </cell>
          <cell r="O259" t="str">
            <v/>
          </cell>
          <cell r="Q259" t="str">
            <v/>
          </cell>
          <cell r="R259" t="str">
            <v/>
          </cell>
          <cell r="S259" t="str">
            <v/>
          </cell>
          <cell r="V259" t="str">
            <v/>
          </cell>
          <cell r="W259">
            <v>2</v>
          </cell>
          <cell r="X259">
            <v>2</v>
          </cell>
          <cell r="Y259">
            <v>4</v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>
            <v>4</v>
          </cell>
          <cell r="AQ259">
            <v>0</v>
          </cell>
          <cell r="AR259">
            <v>4</v>
          </cell>
          <cell r="AS259">
            <v>4</v>
          </cell>
          <cell r="AT259">
            <v>0</v>
          </cell>
          <cell r="AU259" t="str">
            <v>ok</v>
          </cell>
          <cell r="AV259" t="e">
            <v>#REF!</v>
          </cell>
          <cell r="AX259" t="str">
            <v/>
          </cell>
          <cell r="AZ259">
            <v>0</v>
          </cell>
          <cell r="BA259">
            <v>4</v>
          </cell>
          <cell r="BB259" t="str">
            <v>ok</v>
          </cell>
        </row>
        <row r="260">
          <cell r="A260" t="str">
            <v>Ζ-5.4</v>
          </cell>
          <cell r="B260" t="str">
            <v>Φορητή μονάδα προγραμματισμού ΤΣΕ</v>
          </cell>
          <cell r="C260" t="str">
            <v>τεμ</v>
          </cell>
          <cell r="D260">
            <v>4</v>
          </cell>
          <cell r="E260" t="str">
            <v/>
          </cell>
          <cell r="F260" t="str">
            <v/>
          </cell>
          <cell r="G260" t="str">
            <v/>
          </cell>
          <cell r="I260" t="str">
            <v/>
          </cell>
          <cell r="J260" t="str">
            <v/>
          </cell>
          <cell r="K260" t="str">
            <v/>
          </cell>
          <cell r="O260" t="str">
            <v/>
          </cell>
          <cell r="Q260" t="str">
            <v/>
          </cell>
          <cell r="R260" t="str">
            <v/>
          </cell>
          <cell r="S260" t="str">
            <v/>
          </cell>
          <cell r="V260" t="str">
            <v/>
          </cell>
          <cell r="W260">
            <v>2</v>
          </cell>
          <cell r="X260">
            <v>2</v>
          </cell>
          <cell r="Y260">
            <v>4</v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>
            <v>4</v>
          </cell>
          <cell r="AQ260">
            <v>0</v>
          </cell>
          <cell r="AR260">
            <v>4</v>
          </cell>
          <cell r="AS260">
            <v>4</v>
          </cell>
          <cell r="AT260">
            <v>0</v>
          </cell>
          <cell r="AU260" t="str">
            <v>ok</v>
          </cell>
          <cell r="AV260" t="e">
            <v>#REF!</v>
          </cell>
          <cell r="AX260" t="str">
            <v/>
          </cell>
          <cell r="AZ260">
            <v>0</v>
          </cell>
          <cell r="BA260">
            <v>4</v>
          </cell>
          <cell r="BB260" t="str">
            <v>ok</v>
          </cell>
        </row>
        <row r="261">
          <cell r="A261" t="str">
            <v>Ζ-5.5</v>
          </cell>
          <cell r="B261" t="str">
            <v>Καλώδιο επικοινωνίας ΤΣΕ/ΤΜΕ</v>
          </cell>
          <cell r="C261" t="str">
            <v>μ</v>
          </cell>
          <cell r="D261">
            <v>18937</v>
          </cell>
          <cell r="E261" t="str">
            <v/>
          </cell>
          <cell r="F261" t="str">
            <v/>
          </cell>
          <cell r="G261" t="str">
            <v/>
          </cell>
          <cell r="I261" t="str">
            <v/>
          </cell>
          <cell r="J261" t="str">
            <v/>
          </cell>
          <cell r="K261" t="str">
            <v/>
          </cell>
          <cell r="O261" t="str">
            <v/>
          </cell>
          <cell r="Q261" t="str">
            <v/>
          </cell>
          <cell r="R261" t="str">
            <v/>
          </cell>
          <cell r="S261" t="str">
            <v/>
          </cell>
          <cell r="V261" t="str">
            <v/>
          </cell>
          <cell r="W261">
            <v>10060</v>
          </cell>
          <cell r="X261">
            <v>8877</v>
          </cell>
          <cell r="Y261">
            <v>18937</v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>
            <v>18937</v>
          </cell>
          <cell r="AQ261">
            <v>63</v>
          </cell>
          <cell r="AR261">
            <v>19000</v>
          </cell>
          <cell r="AS261">
            <v>19000</v>
          </cell>
          <cell r="AT261">
            <v>0</v>
          </cell>
          <cell r="AU261" t="str">
            <v>ok</v>
          </cell>
          <cell r="AV261" t="e">
            <v>#REF!</v>
          </cell>
          <cell r="AX261" t="str">
            <v/>
          </cell>
          <cell r="AZ261">
            <v>0</v>
          </cell>
          <cell r="BA261">
            <v>19000</v>
          </cell>
          <cell r="BB261" t="str">
            <v>ok</v>
          </cell>
        </row>
        <row r="262">
          <cell r="A262" t="str">
            <v>Ζ-5.6</v>
          </cell>
          <cell r="B262" t="str">
            <v>Σωλήνας προστασίας καλωδίου, Φ50 / 6 Atm</v>
          </cell>
          <cell r="C262" t="str">
            <v>μ</v>
          </cell>
          <cell r="D262">
            <v>144</v>
          </cell>
          <cell r="E262" t="str">
            <v/>
          </cell>
          <cell r="F262" t="str">
            <v/>
          </cell>
          <cell r="G262" t="str">
            <v/>
          </cell>
          <cell r="I262" t="str">
            <v/>
          </cell>
          <cell r="J262" t="str">
            <v/>
          </cell>
          <cell r="K262" t="str">
            <v/>
          </cell>
          <cell r="O262" t="str">
            <v/>
          </cell>
          <cell r="Q262" t="str">
            <v/>
          </cell>
          <cell r="R262" t="str">
            <v/>
          </cell>
          <cell r="S262" t="str">
            <v/>
          </cell>
          <cell r="V262" t="str">
            <v/>
          </cell>
          <cell r="W262">
            <v>72</v>
          </cell>
          <cell r="X262">
            <v>72</v>
          </cell>
          <cell r="Y262">
            <v>144</v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>
            <v>144</v>
          </cell>
          <cell r="AQ262">
            <v>6</v>
          </cell>
          <cell r="AR262">
            <v>150</v>
          </cell>
          <cell r="AS262">
            <v>150</v>
          </cell>
          <cell r="AT262">
            <v>0</v>
          </cell>
          <cell r="AU262" t="str">
            <v>ok</v>
          </cell>
          <cell r="AV262" t="e">
            <v>#REF!</v>
          </cell>
          <cell r="AX262" t="str">
            <v/>
          </cell>
          <cell r="AZ262">
            <v>0</v>
          </cell>
          <cell r="BA262">
            <v>150</v>
          </cell>
          <cell r="BB262" t="str">
            <v>ok</v>
          </cell>
        </row>
        <row r="263">
          <cell r="A263" t="str">
            <v>Ζ-5.7</v>
          </cell>
          <cell r="B263" t="str">
            <v>Τοπικός σταθμός ελέγχου (ΤΣΕ)</v>
          </cell>
          <cell r="C263" t="str">
            <v>τεμ</v>
          </cell>
          <cell r="D263">
            <v>593</v>
          </cell>
          <cell r="E263" t="str">
            <v/>
          </cell>
          <cell r="F263" t="str">
            <v/>
          </cell>
          <cell r="G263" t="str">
            <v/>
          </cell>
          <cell r="I263" t="str">
            <v/>
          </cell>
          <cell r="J263" t="str">
            <v/>
          </cell>
          <cell r="K263" t="str">
            <v/>
          </cell>
          <cell r="O263" t="str">
            <v/>
          </cell>
          <cell r="Q263" t="str">
            <v/>
          </cell>
          <cell r="R263" t="str">
            <v/>
          </cell>
          <cell r="S263" t="str">
            <v/>
          </cell>
          <cell r="V263" t="str">
            <v/>
          </cell>
          <cell r="W263">
            <v>287</v>
          </cell>
          <cell r="X263">
            <v>306</v>
          </cell>
          <cell r="Y263">
            <v>593</v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>
            <v>593</v>
          </cell>
          <cell r="AQ263">
            <v>7</v>
          </cell>
          <cell r="AR263">
            <v>600</v>
          </cell>
          <cell r="AS263">
            <v>600</v>
          </cell>
          <cell r="AT263">
            <v>0</v>
          </cell>
          <cell r="AU263" t="str">
            <v>ok</v>
          </cell>
          <cell r="AV263" t="e">
            <v>#REF!</v>
          </cell>
          <cell r="AX263" t="str">
            <v/>
          </cell>
          <cell r="AZ263">
            <v>0</v>
          </cell>
          <cell r="BA263">
            <v>600</v>
          </cell>
          <cell r="BB263" t="str">
            <v>ok</v>
          </cell>
        </row>
        <row r="264">
          <cell r="A264" t="str">
            <v>Ζ-5.8</v>
          </cell>
          <cell r="B264" t="str">
            <v>Ηλεκτρολογικό κουτί διακλάδωσης</v>
          </cell>
          <cell r="C264" t="str">
            <v>τεμ</v>
          </cell>
          <cell r="D264">
            <v>142</v>
          </cell>
          <cell r="E264" t="str">
            <v/>
          </cell>
          <cell r="F264" t="str">
            <v/>
          </cell>
          <cell r="G264" t="str">
            <v/>
          </cell>
          <cell r="I264" t="str">
            <v/>
          </cell>
          <cell r="J264" t="str">
            <v/>
          </cell>
          <cell r="K264" t="str">
            <v/>
          </cell>
          <cell r="O264" t="str">
            <v/>
          </cell>
          <cell r="Q264" t="str">
            <v/>
          </cell>
          <cell r="R264" t="str">
            <v/>
          </cell>
          <cell r="S264" t="str">
            <v/>
          </cell>
          <cell r="V264" t="str">
            <v/>
          </cell>
          <cell r="W264">
            <v>118</v>
          </cell>
          <cell r="X264">
            <v>24</v>
          </cell>
          <cell r="Y264">
            <v>142</v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>
            <v>142</v>
          </cell>
          <cell r="AQ264">
            <v>8</v>
          </cell>
          <cell r="AR264">
            <v>150</v>
          </cell>
          <cell r="AS264">
            <v>150</v>
          </cell>
          <cell r="AT264">
            <v>0</v>
          </cell>
          <cell r="AU264" t="str">
            <v>ok</v>
          </cell>
          <cell r="AV264" t="e">
            <v>#REF!</v>
          </cell>
          <cell r="AX264" t="str">
            <v/>
          </cell>
          <cell r="AZ264">
            <v>0</v>
          </cell>
          <cell r="BA264">
            <v>150</v>
          </cell>
          <cell r="BB264" t="str">
            <v>ok</v>
          </cell>
        </row>
        <row r="265">
          <cell r="A265" t="str">
            <v>Ζ-5.9</v>
          </cell>
          <cell r="B265" t="str">
            <v>Ηλεκτρολογικά φρεάτια</v>
          </cell>
          <cell r="C265" t="str">
            <v>τεμ</v>
          </cell>
          <cell r="D265">
            <v>119</v>
          </cell>
          <cell r="E265" t="str">
            <v/>
          </cell>
          <cell r="F265" t="str">
            <v/>
          </cell>
          <cell r="G265" t="str">
            <v/>
          </cell>
          <cell r="I265" t="str">
            <v/>
          </cell>
          <cell r="J265" t="str">
            <v/>
          </cell>
          <cell r="K265" t="str">
            <v/>
          </cell>
          <cell r="O265" t="str">
            <v/>
          </cell>
          <cell r="Q265" t="str">
            <v/>
          </cell>
          <cell r="R265" t="str">
            <v/>
          </cell>
          <cell r="S265" t="str">
            <v/>
          </cell>
          <cell r="V265" t="str">
            <v/>
          </cell>
          <cell r="W265">
            <v>59</v>
          </cell>
          <cell r="X265">
            <v>60</v>
          </cell>
          <cell r="Y265">
            <v>119</v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>
            <v>119</v>
          </cell>
          <cell r="AQ265">
            <v>1</v>
          </cell>
          <cell r="AR265">
            <v>120</v>
          </cell>
          <cell r="AS265">
            <v>120</v>
          </cell>
          <cell r="AT265">
            <v>0</v>
          </cell>
          <cell r="AU265" t="str">
            <v>ok</v>
          </cell>
          <cell r="AV265" t="e">
            <v>#REF!</v>
          </cell>
          <cell r="AX265" t="str">
            <v/>
          </cell>
          <cell r="AZ265">
            <v>0</v>
          </cell>
          <cell r="BA265">
            <v>120</v>
          </cell>
          <cell r="BB265" t="str">
            <v>ok</v>
          </cell>
        </row>
        <row r="266">
          <cell r="A266" t="str">
            <v>Ζ-5.10</v>
          </cell>
          <cell r="B266" t="str">
            <v>ΤΜΕ υδραυλικού τύπου</v>
          </cell>
          <cell r="C266" t="str">
            <v>τεμ</v>
          </cell>
          <cell r="D266">
            <v>402</v>
          </cell>
          <cell r="E266" t="str">
            <v/>
          </cell>
          <cell r="F266" t="str">
            <v/>
          </cell>
          <cell r="G266" t="str">
            <v/>
          </cell>
          <cell r="I266" t="str">
            <v/>
          </cell>
          <cell r="J266" t="str">
            <v/>
          </cell>
          <cell r="K266" t="str">
            <v/>
          </cell>
          <cell r="O266" t="str">
            <v/>
          </cell>
          <cell r="Q266" t="str">
            <v/>
          </cell>
          <cell r="R266" t="str">
            <v/>
          </cell>
          <cell r="S266" t="str">
            <v/>
          </cell>
          <cell r="V266" t="str">
            <v/>
          </cell>
          <cell r="W266">
            <v>192</v>
          </cell>
          <cell r="X266">
            <v>210</v>
          </cell>
          <cell r="Y266">
            <v>402</v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>
            <v>402</v>
          </cell>
          <cell r="AQ266">
            <v>8</v>
          </cell>
          <cell r="AR266">
            <v>410</v>
          </cell>
          <cell r="AS266">
            <v>410</v>
          </cell>
          <cell r="AT266">
            <v>0</v>
          </cell>
          <cell r="AU266" t="str">
            <v>ok</v>
          </cell>
          <cell r="AV266" t="e">
            <v>#REF!</v>
          </cell>
          <cell r="AX266" t="str">
            <v/>
          </cell>
          <cell r="AZ266">
            <v>0</v>
          </cell>
          <cell r="BA266">
            <v>410</v>
          </cell>
          <cell r="BB266" t="str">
            <v>ok</v>
          </cell>
        </row>
        <row r="267">
          <cell r="A267" t="str">
            <v>Ζ-5.11</v>
          </cell>
          <cell r="B267" t="str">
            <v>ΤΜΕ  τύπου ρελέ</v>
          </cell>
          <cell r="C267" t="str">
            <v>τεμ</v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I267" t="str">
            <v/>
          </cell>
          <cell r="J267" t="str">
            <v/>
          </cell>
          <cell r="K267" t="str">
            <v/>
          </cell>
          <cell r="O267" t="str">
            <v/>
          </cell>
          <cell r="Q267" t="str">
            <v/>
          </cell>
          <cell r="R267" t="str">
            <v/>
          </cell>
          <cell r="S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 t="str">
            <v>ok</v>
          </cell>
          <cell r="AV267" t="e">
            <v>#REF!</v>
          </cell>
          <cell r="AX267" t="str">
            <v/>
          </cell>
          <cell r="AZ267">
            <v>0</v>
          </cell>
          <cell r="BA267">
            <v>0</v>
          </cell>
          <cell r="BB267" t="str">
            <v>ok</v>
          </cell>
        </row>
        <row r="268">
          <cell r="A268" t="str">
            <v>Ζ-5.12</v>
          </cell>
          <cell r="B268" t="str">
            <v>ΤΜΕ αναλογικού τύπου</v>
          </cell>
          <cell r="C268" t="str">
            <v>τεμ</v>
          </cell>
          <cell r="D268">
            <v>4</v>
          </cell>
          <cell r="E268" t="str">
            <v/>
          </cell>
          <cell r="F268" t="str">
            <v/>
          </cell>
          <cell r="G268" t="str">
            <v/>
          </cell>
          <cell r="I268" t="str">
            <v/>
          </cell>
          <cell r="J268" t="str">
            <v/>
          </cell>
          <cell r="K268" t="str">
            <v/>
          </cell>
          <cell r="O268" t="str">
            <v/>
          </cell>
          <cell r="Q268" t="str">
            <v/>
          </cell>
          <cell r="R268" t="str">
            <v/>
          </cell>
          <cell r="S268" t="str">
            <v/>
          </cell>
          <cell r="V268" t="str">
            <v/>
          </cell>
          <cell r="W268">
            <v>2</v>
          </cell>
          <cell r="X268">
            <v>2</v>
          </cell>
          <cell r="Y268">
            <v>4</v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>
            <v>4</v>
          </cell>
          <cell r="AQ268">
            <v>0</v>
          </cell>
          <cell r="AR268">
            <v>4</v>
          </cell>
          <cell r="AS268">
            <v>4</v>
          </cell>
          <cell r="AT268">
            <v>0</v>
          </cell>
          <cell r="AU268" t="str">
            <v>ok</v>
          </cell>
          <cell r="AV268" t="e">
            <v>#REF!</v>
          </cell>
          <cell r="AX268" t="str">
            <v/>
          </cell>
          <cell r="AZ268">
            <v>0</v>
          </cell>
          <cell r="BA268">
            <v>4</v>
          </cell>
          <cell r="BB268" t="str">
            <v>ok</v>
          </cell>
        </row>
        <row r="269">
          <cell r="A269" t="str">
            <v>Ζ-5.13</v>
          </cell>
          <cell r="B269" t="str">
            <v>ΤΜΕ προστασίας γραμμής</v>
          </cell>
          <cell r="C269" t="str">
            <v>τεμ</v>
          </cell>
          <cell r="D269">
            <v>45</v>
          </cell>
          <cell r="E269" t="str">
            <v/>
          </cell>
          <cell r="F269" t="str">
            <v/>
          </cell>
          <cell r="G269" t="str">
            <v/>
          </cell>
          <cell r="I269" t="str">
            <v/>
          </cell>
          <cell r="J269" t="str">
            <v/>
          </cell>
          <cell r="K269" t="str">
            <v/>
          </cell>
          <cell r="O269" t="str">
            <v/>
          </cell>
          <cell r="Q269" t="str">
            <v/>
          </cell>
          <cell r="R269" t="str">
            <v/>
          </cell>
          <cell r="S269" t="str">
            <v/>
          </cell>
          <cell r="V269" t="str">
            <v/>
          </cell>
          <cell r="W269">
            <v>22</v>
          </cell>
          <cell r="X269">
            <v>23</v>
          </cell>
          <cell r="Y269">
            <v>45</v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>
            <v>45</v>
          </cell>
          <cell r="AQ269">
            <v>0</v>
          </cell>
          <cell r="AR269">
            <v>45</v>
          </cell>
          <cell r="AS269">
            <v>45</v>
          </cell>
          <cell r="AT269">
            <v>0</v>
          </cell>
          <cell r="AU269" t="str">
            <v>ok</v>
          </cell>
          <cell r="AV269" t="e">
            <v>#REF!</v>
          </cell>
          <cell r="AX269" t="str">
            <v/>
          </cell>
          <cell r="AZ269">
            <v>0</v>
          </cell>
          <cell r="BA269">
            <v>45</v>
          </cell>
          <cell r="BB269" t="str">
            <v>ok</v>
          </cell>
        </row>
        <row r="270">
          <cell r="A270" t="str">
            <v>Ζ-6</v>
          </cell>
          <cell r="B270" t="str">
            <v>Σωλήνες από PVC 10 atm</v>
          </cell>
          <cell r="E270" t="str">
            <v/>
          </cell>
          <cell r="F270" t="str">
            <v/>
          </cell>
          <cell r="G270" t="str">
            <v/>
          </cell>
          <cell r="I270" t="str">
            <v/>
          </cell>
          <cell r="J270" t="str">
            <v/>
          </cell>
          <cell r="K270" t="str">
            <v/>
          </cell>
          <cell r="O270" t="str">
            <v/>
          </cell>
          <cell r="Q270" t="str">
            <v/>
          </cell>
          <cell r="R270" t="str">
            <v/>
          </cell>
          <cell r="S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S270" t="str">
            <v/>
          </cell>
          <cell r="AT270" t="str">
            <v/>
          </cell>
          <cell r="AU270" t="str">
            <v>ok</v>
          </cell>
          <cell r="AV270" t="str">
            <v/>
          </cell>
          <cell r="AX270" t="str">
            <v/>
          </cell>
          <cell r="AZ270" t="str">
            <v/>
          </cell>
          <cell r="BA270" t="str">
            <v/>
          </cell>
          <cell r="BB270" t="str">
            <v>ok</v>
          </cell>
        </row>
        <row r="271">
          <cell r="A271" t="str">
            <v>Ζ-6.1</v>
          </cell>
          <cell r="B271" t="str">
            <v>Αγωγός PVC Φ 110 mm</v>
          </cell>
          <cell r="C271" t="str">
            <v>μ</v>
          </cell>
          <cell r="D271">
            <v>1795</v>
          </cell>
          <cell r="E271" t="str">
            <v/>
          </cell>
          <cell r="F271" t="str">
            <v/>
          </cell>
          <cell r="G271" t="str">
            <v/>
          </cell>
          <cell r="I271" t="str">
            <v/>
          </cell>
          <cell r="J271" t="str">
            <v/>
          </cell>
          <cell r="K271" t="str">
            <v/>
          </cell>
          <cell r="O271" t="str">
            <v/>
          </cell>
          <cell r="Q271" t="str">
            <v/>
          </cell>
          <cell r="R271" t="str">
            <v/>
          </cell>
          <cell r="S271" t="str">
            <v/>
          </cell>
          <cell r="V271" t="str">
            <v/>
          </cell>
          <cell r="W271" t="str">
            <v/>
          </cell>
          <cell r="X271">
            <v>1795</v>
          </cell>
          <cell r="Y271">
            <v>1795</v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>
            <v>1795</v>
          </cell>
          <cell r="AQ271">
            <v>5</v>
          </cell>
          <cell r="AR271">
            <v>1800</v>
          </cell>
          <cell r="AS271">
            <v>1800</v>
          </cell>
          <cell r="AT271">
            <v>0</v>
          </cell>
          <cell r="AU271" t="str">
            <v>ok</v>
          </cell>
          <cell r="AV271" t="e">
            <v>#REF!</v>
          </cell>
          <cell r="AX271" t="str">
            <v/>
          </cell>
          <cell r="AZ271">
            <v>100</v>
          </cell>
          <cell r="BA271">
            <v>1700</v>
          </cell>
          <cell r="BB271" t="str">
            <v>ok</v>
          </cell>
        </row>
        <row r="272">
          <cell r="A272" t="str">
            <v>Ζ-6.2</v>
          </cell>
          <cell r="B272" t="str">
            <v>Αγωγός PVC Φ 140 mm</v>
          </cell>
          <cell r="C272" t="str">
            <v>μ</v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I272" t="str">
            <v/>
          </cell>
          <cell r="J272" t="str">
            <v/>
          </cell>
          <cell r="K272" t="str">
            <v/>
          </cell>
          <cell r="O272" t="str">
            <v/>
          </cell>
          <cell r="Q272" t="str">
            <v/>
          </cell>
          <cell r="R272" t="str">
            <v/>
          </cell>
          <cell r="S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>
            <v>0</v>
          </cell>
          <cell r="AQ272">
            <v>100</v>
          </cell>
          <cell r="AR272">
            <v>100</v>
          </cell>
          <cell r="AS272">
            <v>100</v>
          </cell>
          <cell r="AT272">
            <v>0</v>
          </cell>
          <cell r="AU272" t="str">
            <v>ok</v>
          </cell>
          <cell r="AV272" t="e">
            <v>#REF!</v>
          </cell>
          <cell r="AX272" t="str">
            <v/>
          </cell>
          <cell r="AZ272">
            <v>0</v>
          </cell>
          <cell r="BA272">
            <v>100</v>
          </cell>
          <cell r="BB272" t="str">
            <v>ok</v>
          </cell>
        </row>
        <row r="273">
          <cell r="A273" t="str">
            <v>Ζ-6.3</v>
          </cell>
          <cell r="B273" t="str">
            <v>Αγωγός PVC Φ 160 mm</v>
          </cell>
          <cell r="C273" t="str">
            <v>μ</v>
          </cell>
          <cell r="D273">
            <v>1310</v>
          </cell>
          <cell r="E273" t="str">
            <v/>
          </cell>
          <cell r="F273" t="str">
            <v/>
          </cell>
          <cell r="G273" t="str">
            <v/>
          </cell>
          <cell r="I273" t="str">
            <v/>
          </cell>
          <cell r="J273" t="str">
            <v/>
          </cell>
          <cell r="K273" t="str">
            <v/>
          </cell>
          <cell r="O273" t="str">
            <v/>
          </cell>
          <cell r="Q273" t="str">
            <v/>
          </cell>
          <cell r="R273">
            <v>1310</v>
          </cell>
          <cell r="S273">
            <v>1310</v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>
            <v>1310</v>
          </cell>
          <cell r="AQ273">
            <v>90</v>
          </cell>
          <cell r="AR273">
            <v>1400</v>
          </cell>
          <cell r="AS273">
            <v>1400</v>
          </cell>
          <cell r="AT273">
            <v>0</v>
          </cell>
          <cell r="AU273" t="str">
            <v>ok</v>
          </cell>
          <cell r="AV273" t="e">
            <v>#REF!</v>
          </cell>
          <cell r="AX273" t="str">
            <v/>
          </cell>
          <cell r="AZ273">
            <v>0</v>
          </cell>
          <cell r="BA273">
            <v>1400</v>
          </cell>
          <cell r="BB273" t="str">
            <v>ok</v>
          </cell>
        </row>
        <row r="274">
          <cell r="A274" t="str">
            <v>Ζ-7</v>
          </cell>
          <cell r="B274" t="str">
            <v>Σωλήνες από PVC 12,5 atm</v>
          </cell>
          <cell r="E274" t="str">
            <v/>
          </cell>
          <cell r="F274" t="str">
            <v/>
          </cell>
          <cell r="G274" t="str">
            <v/>
          </cell>
          <cell r="I274" t="str">
            <v/>
          </cell>
          <cell r="J274" t="str">
            <v/>
          </cell>
          <cell r="K274" t="str">
            <v/>
          </cell>
          <cell r="O274" t="str">
            <v/>
          </cell>
          <cell r="Q274" t="str">
            <v/>
          </cell>
          <cell r="R274" t="str">
            <v/>
          </cell>
          <cell r="S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S274" t="str">
            <v/>
          </cell>
          <cell r="AT274" t="str">
            <v/>
          </cell>
          <cell r="AU274" t="str">
            <v>ok</v>
          </cell>
          <cell r="AV274" t="str">
            <v/>
          </cell>
          <cell r="AX274" t="str">
            <v/>
          </cell>
          <cell r="AZ274" t="str">
            <v/>
          </cell>
          <cell r="BA274" t="str">
            <v/>
          </cell>
          <cell r="BB274" t="str">
            <v>ok</v>
          </cell>
        </row>
        <row r="275">
          <cell r="A275" t="str">
            <v>Ζ-7.1</v>
          </cell>
          <cell r="B275" t="str">
            <v>Αγωγός PVC Φ 110 mm</v>
          </cell>
          <cell r="C275" t="str">
            <v>μ</v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I275" t="str">
            <v/>
          </cell>
          <cell r="J275" t="str">
            <v/>
          </cell>
          <cell r="K275" t="str">
            <v/>
          </cell>
          <cell r="O275" t="str">
            <v/>
          </cell>
          <cell r="Q275" t="str">
            <v/>
          </cell>
          <cell r="R275" t="str">
            <v/>
          </cell>
          <cell r="S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>
            <v>0</v>
          </cell>
          <cell r="AQ275">
            <v>100</v>
          </cell>
          <cell r="AR275">
            <v>100</v>
          </cell>
          <cell r="AS275">
            <v>100</v>
          </cell>
          <cell r="AT275">
            <v>0</v>
          </cell>
          <cell r="AU275" t="str">
            <v>ok</v>
          </cell>
          <cell r="AV275" t="e">
            <v>#REF!</v>
          </cell>
          <cell r="AX275" t="str">
            <v/>
          </cell>
          <cell r="AZ275">
            <v>0</v>
          </cell>
          <cell r="BA275">
            <v>100</v>
          </cell>
          <cell r="BB275" t="str">
            <v>ok</v>
          </cell>
        </row>
        <row r="276">
          <cell r="A276" t="str">
            <v>Ζ-7.2</v>
          </cell>
          <cell r="B276" t="str">
            <v>Αγωγός PVC Φ 140 mm</v>
          </cell>
          <cell r="C276" t="str">
            <v>μ</v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I276" t="str">
            <v/>
          </cell>
          <cell r="J276" t="str">
            <v/>
          </cell>
          <cell r="K276" t="str">
            <v/>
          </cell>
          <cell r="O276" t="str">
            <v/>
          </cell>
          <cell r="Q276" t="str">
            <v/>
          </cell>
          <cell r="R276" t="str">
            <v/>
          </cell>
          <cell r="S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>
            <v>0</v>
          </cell>
          <cell r="AQ276">
            <v>100</v>
          </cell>
          <cell r="AR276">
            <v>100</v>
          </cell>
          <cell r="AS276">
            <v>100</v>
          </cell>
          <cell r="AT276">
            <v>0</v>
          </cell>
          <cell r="AU276" t="str">
            <v>ok</v>
          </cell>
          <cell r="AV276" t="e">
            <v>#REF!</v>
          </cell>
          <cell r="AX276" t="str">
            <v/>
          </cell>
          <cell r="AZ276">
            <v>0</v>
          </cell>
          <cell r="BA276">
            <v>100</v>
          </cell>
          <cell r="BB276" t="str">
            <v>ok</v>
          </cell>
        </row>
        <row r="277">
          <cell r="A277" t="str">
            <v>Ζ-7.3</v>
          </cell>
          <cell r="B277" t="str">
            <v>Αγωγός PVC Φ 160 mm</v>
          </cell>
          <cell r="C277" t="str">
            <v>μ</v>
          </cell>
          <cell r="D277">
            <v>130</v>
          </cell>
          <cell r="E277" t="str">
            <v/>
          </cell>
          <cell r="F277" t="str">
            <v/>
          </cell>
          <cell r="G277" t="str">
            <v/>
          </cell>
          <cell r="I277" t="str">
            <v/>
          </cell>
          <cell r="J277" t="str">
            <v/>
          </cell>
          <cell r="K277" t="str">
            <v/>
          </cell>
          <cell r="O277" t="str">
            <v/>
          </cell>
          <cell r="Q277" t="str">
            <v/>
          </cell>
          <cell r="R277" t="str">
            <v/>
          </cell>
          <cell r="S277" t="str">
            <v/>
          </cell>
          <cell r="V277" t="str">
            <v/>
          </cell>
          <cell r="W277" t="str">
            <v/>
          </cell>
          <cell r="X277">
            <v>130</v>
          </cell>
          <cell r="Y277">
            <v>130</v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>
            <v>130</v>
          </cell>
          <cell r="AQ277">
            <v>20</v>
          </cell>
          <cell r="AR277">
            <v>150</v>
          </cell>
          <cell r="AS277">
            <v>150</v>
          </cell>
          <cell r="AT277">
            <v>0</v>
          </cell>
          <cell r="AU277" t="str">
            <v>ok</v>
          </cell>
          <cell r="AV277" t="e">
            <v>#REF!</v>
          </cell>
          <cell r="AX277" t="str">
            <v/>
          </cell>
          <cell r="AZ277">
            <v>130</v>
          </cell>
          <cell r="BA277">
            <v>20</v>
          </cell>
          <cell r="BB277" t="str">
            <v>ok</v>
          </cell>
        </row>
        <row r="278">
          <cell r="A278" t="str">
            <v>Ζ-8</v>
          </cell>
          <cell r="B278" t="str">
            <v>Σωλήνες από σκληρό PVC 16 atm</v>
          </cell>
          <cell r="E278" t="str">
            <v/>
          </cell>
          <cell r="F278" t="str">
            <v/>
          </cell>
          <cell r="G278" t="str">
            <v/>
          </cell>
          <cell r="I278" t="str">
            <v/>
          </cell>
          <cell r="J278" t="str">
            <v/>
          </cell>
          <cell r="K278" t="str">
            <v/>
          </cell>
          <cell r="O278" t="str">
            <v/>
          </cell>
          <cell r="Q278" t="str">
            <v/>
          </cell>
          <cell r="R278" t="str">
            <v/>
          </cell>
          <cell r="S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S278" t="str">
            <v/>
          </cell>
          <cell r="AT278" t="str">
            <v/>
          </cell>
          <cell r="AU278" t="str">
            <v>ok</v>
          </cell>
          <cell r="AV278" t="str">
            <v/>
          </cell>
          <cell r="AX278" t="str">
            <v/>
          </cell>
          <cell r="AZ278" t="str">
            <v/>
          </cell>
          <cell r="BA278" t="str">
            <v/>
          </cell>
          <cell r="BB278" t="str">
            <v>ok</v>
          </cell>
        </row>
        <row r="279">
          <cell r="A279" t="str">
            <v>Ζ-8.1</v>
          </cell>
          <cell r="B279" t="str">
            <v>Αγωγός PVC Φ 110 mm</v>
          </cell>
          <cell r="C279" t="str">
            <v>μ</v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I279" t="str">
            <v/>
          </cell>
          <cell r="J279" t="str">
            <v/>
          </cell>
          <cell r="K279" t="str">
            <v/>
          </cell>
          <cell r="O279" t="str">
            <v/>
          </cell>
          <cell r="Q279" t="str">
            <v/>
          </cell>
          <cell r="R279" t="str">
            <v/>
          </cell>
          <cell r="S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>
            <v>0</v>
          </cell>
          <cell r="AQ279">
            <v>100</v>
          </cell>
          <cell r="AR279">
            <v>100</v>
          </cell>
          <cell r="AS279">
            <v>100</v>
          </cell>
          <cell r="AT279">
            <v>0</v>
          </cell>
          <cell r="AU279" t="str">
            <v>ok</v>
          </cell>
          <cell r="AV279" t="e">
            <v>#REF!</v>
          </cell>
          <cell r="AX279" t="str">
            <v/>
          </cell>
          <cell r="AZ279">
            <v>0</v>
          </cell>
          <cell r="BA279">
            <v>100</v>
          </cell>
          <cell r="BB279" t="str">
            <v>ok</v>
          </cell>
        </row>
        <row r="280">
          <cell r="A280" t="str">
            <v>Ζ-8.2</v>
          </cell>
          <cell r="B280" t="str">
            <v>Αγωγός PVC Φ 125 mm</v>
          </cell>
          <cell r="C280" t="str">
            <v>μ</v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I280" t="str">
            <v/>
          </cell>
          <cell r="J280" t="str">
            <v/>
          </cell>
          <cell r="K280" t="str">
            <v/>
          </cell>
          <cell r="O280" t="str">
            <v/>
          </cell>
          <cell r="Q280" t="str">
            <v/>
          </cell>
          <cell r="R280" t="str">
            <v/>
          </cell>
          <cell r="S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>
            <v>0</v>
          </cell>
          <cell r="AQ280">
            <v>100</v>
          </cell>
          <cell r="AR280">
            <v>100</v>
          </cell>
          <cell r="AS280">
            <v>100</v>
          </cell>
          <cell r="AT280">
            <v>0</v>
          </cell>
          <cell r="AU280" t="str">
            <v>ok</v>
          </cell>
          <cell r="AV280" t="e">
            <v>#REF!</v>
          </cell>
          <cell r="AX280" t="str">
            <v/>
          </cell>
          <cell r="AZ280">
            <v>0</v>
          </cell>
          <cell r="BA280">
            <v>100</v>
          </cell>
          <cell r="BB280" t="str">
            <v>ok</v>
          </cell>
        </row>
        <row r="281">
          <cell r="A281" t="str">
            <v>Ζ-8.3</v>
          </cell>
          <cell r="B281" t="str">
            <v>Αγωγός PVC Φ 140 mm</v>
          </cell>
          <cell r="C281" t="str">
            <v>μ</v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I281" t="str">
            <v/>
          </cell>
          <cell r="J281" t="str">
            <v/>
          </cell>
          <cell r="K281" t="str">
            <v/>
          </cell>
          <cell r="O281" t="str">
            <v/>
          </cell>
          <cell r="Q281" t="str">
            <v/>
          </cell>
          <cell r="R281" t="str">
            <v/>
          </cell>
          <cell r="S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>
            <v>0</v>
          </cell>
          <cell r="AQ281">
            <v>100</v>
          </cell>
          <cell r="AR281">
            <v>100</v>
          </cell>
          <cell r="AS281">
            <v>100</v>
          </cell>
          <cell r="AT281">
            <v>0</v>
          </cell>
          <cell r="AU281" t="str">
            <v>ok</v>
          </cell>
          <cell r="AV281" t="e">
            <v>#REF!</v>
          </cell>
          <cell r="AX281" t="str">
            <v/>
          </cell>
          <cell r="AZ281">
            <v>0</v>
          </cell>
          <cell r="BA281">
            <v>100</v>
          </cell>
          <cell r="BB281" t="str">
            <v>ok</v>
          </cell>
        </row>
        <row r="282">
          <cell r="A282" t="str">
            <v>Ζ-8.4</v>
          </cell>
          <cell r="B282" t="str">
            <v>Αγωγός PVC Φ 160 mm</v>
          </cell>
          <cell r="C282" t="str">
            <v>μ</v>
          </cell>
          <cell r="D282">
            <v>16180</v>
          </cell>
          <cell r="E282" t="str">
            <v/>
          </cell>
          <cell r="F282" t="str">
            <v/>
          </cell>
          <cell r="G282" t="str">
            <v/>
          </cell>
          <cell r="I282" t="str">
            <v/>
          </cell>
          <cell r="J282" t="str">
            <v/>
          </cell>
          <cell r="K282" t="str">
            <v/>
          </cell>
          <cell r="O282" t="str">
            <v/>
          </cell>
          <cell r="Q282" t="str">
            <v/>
          </cell>
          <cell r="R282" t="str">
            <v/>
          </cell>
          <cell r="S282" t="str">
            <v/>
          </cell>
          <cell r="V282" t="str">
            <v/>
          </cell>
          <cell r="W282">
            <v>8320</v>
          </cell>
          <cell r="X282">
            <v>7860</v>
          </cell>
          <cell r="Y282">
            <v>16180</v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>
            <v>16180</v>
          </cell>
          <cell r="AQ282">
            <v>220</v>
          </cell>
          <cell r="AR282">
            <v>16400</v>
          </cell>
          <cell r="AS282">
            <v>16400</v>
          </cell>
          <cell r="AT282">
            <v>0</v>
          </cell>
          <cell r="AU282" t="str">
            <v>ok</v>
          </cell>
          <cell r="AV282" t="e">
            <v>#REF!</v>
          </cell>
          <cell r="AX282" t="str">
            <v/>
          </cell>
          <cell r="AZ282">
            <v>7430</v>
          </cell>
          <cell r="BA282">
            <v>8970</v>
          </cell>
          <cell r="BB282" t="str">
            <v>ok</v>
          </cell>
        </row>
        <row r="283">
          <cell r="A283" t="str">
            <v>Ζ-9</v>
          </cell>
          <cell r="B283" t="str">
            <v>Σωληνώσεις από πολυαιθυλαίνιο ΡΕ LD 6 atm</v>
          </cell>
          <cell r="E283" t="str">
            <v/>
          </cell>
          <cell r="F283" t="str">
            <v/>
          </cell>
          <cell r="G283" t="str">
            <v/>
          </cell>
          <cell r="I283" t="str">
            <v/>
          </cell>
          <cell r="J283" t="str">
            <v/>
          </cell>
          <cell r="K283" t="str">
            <v/>
          </cell>
          <cell r="O283" t="str">
            <v/>
          </cell>
          <cell r="Q283" t="str">
            <v/>
          </cell>
          <cell r="R283" t="str">
            <v/>
          </cell>
          <cell r="S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S283" t="str">
            <v/>
          </cell>
          <cell r="AT283" t="str">
            <v/>
          </cell>
          <cell r="AU283" t="str">
            <v>ok</v>
          </cell>
          <cell r="AV283" t="str">
            <v/>
          </cell>
          <cell r="AX283" t="str">
            <v/>
          </cell>
          <cell r="AZ283" t="str">
            <v/>
          </cell>
          <cell r="BA283" t="str">
            <v/>
          </cell>
          <cell r="BB283" t="str">
            <v>ok</v>
          </cell>
        </row>
        <row r="284">
          <cell r="A284" t="str">
            <v>Ζ-9.1</v>
          </cell>
          <cell r="B284" t="str">
            <v>Σωλήνωση εξωτερικής διαμέτρου Φ 32 χλστ. PE - LD 6 ατμ.</v>
          </cell>
          <cell r="C284" t="str">
            <v>μ</v>
          </cell>
          <cell r="D284">
            <v>2665</v>
          </cell>
          <cell r="E284" t="str">
            <v/>
          </cell>
          <cell r="F284" t="str">
            <v/>
          </cell>
          <cell r="G284" t="str">
            <v/>
          </cell>
          <cell r="I284" t="str">
            <v/>
          </cell>
          <cell r="J284" t="str">
            <v/>
          </cell>
          <cell r="K284" t="str">
            <v/>
          </cell>
          <cell r="O284" t="str">
            <v/>
          </cell>
          <cell r="Q284" t="str">
            <v/>
          </cell>
          <cell r="R284" t="str">
            <v/>
          </cell>
          <cell r="S284" t="str">
            <v/>
          </cell>
          <cell r="V284" t="str">
            <v/>
          </cell>
          <cell r="W284">
            <v>2375</v>
          </cell>
          <cell r="X284">
            <v>290</v>
          </cell>
          <cell r="Y284">
            <v>2665</v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>
            <v>2665</v>
          </cell>
          <cell r="AQ284">
            <v>135</v>
          </cell>
          <cell r="AR284">
            <v>2800</v>
          </cell>
          <cell r="AS284">
            <v>2800</v>
          </cell>
          <cell r="AT284">
            <v>0</v>
          </cell>
          <cell r="AU284" t="str">
            <v>ok</v>
          </cell>
          <cell r="AV284" t="e">
            <v>#REF!</v>
          </cell>
          <cell r="AX284" t="str">
            <v/>
          </cell>
          <cell r="AZ284">
            <v>100</v>
          </cell>
          <cell r="BA284">
            <v>2700</v>
          </cell>
          <cell r="BB284" t="str">
            <v>ok</v>
          </cell>
        </row>
        <row r="285">
          <cell r="A285" t="str">
            <v>Ζ-9.2</v>
          </cell>
          <cell r="B285" t="str">
            <v>Σωλήνωση εξωτερικής διαμέτρου Φ 63 χλστ. PE - HD 6 ατμ.</v>
          </cell>
          <cell r="C285" t="str">
            <v>μ</v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I285" t="str">
            <v/>
          </cell>
          <cell r="J285" t="str">
            <v/>
          </cell>
          <cell r="K285" t="str">
            <v/>
          </cell>
          <cell r="O285" t="str">
            <v/>
          </cell>
          <cell r="Q285" t="str">
            <v/>
          </cell>
          <cell r="R285" t="str">
            <v/>
          </cell>
          <cell r="S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>
            <v>0</v>
          </cell>
          <cell r="AQ285">
            <v>100</v>
          </cell>
          <cell r="AR285">
            <v>100</v>
          </cell>
          <cell r="AS285">
            <v>100</v>
          </cell>
          <cell r="AT285">
            <v>0</v>
          </cell>
          <cell r="AU285" t="str">
            <v>ok</v>
          </cell>
          <cell r="AV285" t="e">
            <v>#REF!</v>
          </cell>
          <cell r="AX285" t="str">
            <v/>
          </cell>
          <cell r="AZ285">
            <v>0</v>
          </cell>
          <cell r="BA285">
            <v>100</v>
          </cell>
          <cell r="BB285" t="str">
            <v>ok</v>
          </cell>
        </row>
        <row r="286">
          <cell r="A286" t="str">
            <v>Ζ-9.3</v>
          </cell>
          <cell r="B286" t="str">
            <v>Σωλήνωση εξωτερικής διαμέτρου Φ 75 χλστ. PE - HD 6 ατμ.</v>
          </cell>
          <cell r="C286" t="str">
            <v>μ</v>
          </cell>
          <cell r="D286">
            <v>30</v>
          </cell>
          <cell r="E286" t="str">
            <v/>
          </cell>
          <cell r="F286" t="str">
            <v/>
          </cell>
          <cell r="G286" t="str">
            <v/>
          </cell>
          <cell r="I286" t="str">
            <v/>
          </cell>
          <cell r="J286" t="str">
            <v/>
          </cell>
          <cell r="K286" t="str">
            <v/>
          </cell>
          <cell r="O286" t="str">
            <v/>
          </cell>
          <cell r="Q286" t="str">
            <v/>
          </cell>
          <cell r="R286" t="str">
            <v/>
          </cell>
          <cell r="S286" t="str">
            <v/>
          </cell>
          <cell r="V286" t="str">
            <v/>
          </cell>
          <cell r="W286" t="str">
            <v/>
          </cell>
          <cell r="X286">
            <v>30</v>
          </cell>
          <cell r="Y286">
            <v>30</v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>
            <v>30</v>
          </cell>
          <cell r="AQ286">
            <v>70</v>
          </cell>
          <cell r="AR286">
            <v>100</v>
          </cell>
          <cell r="AS286">
            <v>100</v>
          </cell>
          <cell r="AT286">
            <v>0</v>
          </cell>
          <cell r="AU286" t="str">
            <v>ok</v>
          </cell>
          <cell r="AV286" t="e">
            <v>#REF!</v>
          </cell>
          <cell r="AX286" t="str">
            <v/>
          </cell>
          <cell r="AZ286">
            <v>30</v>
          </cell>
          <cell r="BA286">
            <v>70</v>
          </cell>
          <cell r="BB286" t="str">
            <v>ok</v>
          </cell>
        </row>
        <row r="287">
          <cell r="A287" t="str">
            <v>Ζ-9.4</v>
          </cell>
          <cell r="B287" t="str">
            <v>Σωλήνωση εξωτερικής διαμέτρου Φ 90 χλστ. PE - HD 6 ατμ.</v>
          </cell>
          <cell r="C287" t="str">
            <v>μ</v>
          </cell>
          <cell r="D287">
            <v>17215</v>
          </cell>
          <cell r="E287" t="str">
            <v/>
          </cell>
          <cell r="F287" t="str">
            <v/>
          </cell>
          <cell r="G287" t="str">
            <v/>
          </cell>
          <cell r="I287" t="str">
            <v/>
          </cell>
          <cell r="J287" t="str">
            <v/>
          </cell>
          <cell r="K287" t="str">
            <v/>
          </cell>
          <cell r="O287" t="str">
            <v/>
          </cell>
          <cell r="Q287" t="str">
            <v/>
          </cell>
          <cell r="R287" t="str">
            <v/>
          </cell>
          <cell r="S287" t="str">
            <v/>
          </cell>
          <cell r="V287" t="str">
            <v/>
          </cell>
          <cell r="W287">
            <v>9145</v>
          </cell>
          <cell r="X287">
            <v>8070</v>
          </cell>
          <cell r="Y287">
            <v>17215</v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>
            <v>17215</v>
          </cell>
          <cell r="AQ287">
            <v>285</v>
          </cell>
          <cell r="AR287">
            <v>17500</v>
          </cell>
          <cell r="AS287">
            <v>17500</v>
          </cell>
          <cell r="AT287">
            <v>0</v>
          </cell>
          <cell r="AU287" t="str">
            <v>ok</v>
          </cell>
          <cell r="AV287" t="e">
            <v>#REF!</v>
          </cell>
          <cell r="AX287" t="str">
            <v/>
          </cell>
          <cell r="AZ287">
            <v>0</v>
          </cell>
          <cell r="BA287">
            <v>17500</v>
          </cell>
          <cell r="BB287" t="str">
            <v>ok</v>
          </cell>
        </row>
        <row r="288">
          <cell r="A288" t="str">
            <v>Ζ-10</v>
          </cell>
          <cell r="B288" t="str">
            <v>Σωληνώσεις από πολυαιθυλαίνιο ΡΕ-HD 10 atm</v>
          </cell>
          <cell r="E288" t="str">
            <v/>
          </cell>
          <cell r="F288" t="str">
            <v/>
          </cell>
          <cell r="G288" t="str">
            <v/>
          </cell>
          <cell r="I288" t="str">
            <v/>
          </cell>
          <cell r="J288" t="str">
            <v/>
          </cell>
          <cell r="K288" t="str">
            <v/>
          </cell>
          <cell r="O288" t="str">
            <v/>
          </cell>
          <cell r="Q288" t="str">
            <v/>
          </cell>
          <cell r="R288" t="str">
            <v/>
          </cell>
          <cell r="S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S288" t="str">
            <v/>
          </cell>
          <cell r="AT288" t="str">
            <v/>
          </cell>
          <cell r="AU288" t="str">
            <v>ok</v>
          </cell>
          <cell r="AV288" t="str">
            <v/>
          </cell>
          <cell r="AX288" t="str">
            <v/>
          </cell>
          <cell r="AZ288" t="str">
            <v/>
          </cell>
          <cell r="BA288" t="str">
            <v/>
          </cell>
          <cell r="BB288" t="str">
            <v>ok</v>
          </cell>
        </row>
        <row r="289">
          <cell r="A289" t="str">
            <v>Ζ-10.1</v>
          </cell>
          <cell r="B289" t="str">
            <v>Σωλήνωση εξωτερικής διαμέτρου Φ 40 χλστ. PE - ΗD 10 ατμ.</v>
          </cell>
          <cell r="C289" t="str">
            <v>μ</v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I289" t="str">
            <v/>
          </cell>
          <cell r="J289" t="str">
            <v/>
          </cell>
          <cell r="K289" t="str">
            <v/>
          </cell>
          <cell r="O289" t="str">
            <v/>
          </cell>
          <cell r="Q289" t="str">
            <v/>
          </cell>
          <cell r="R289" t="str">
            <v/>
          </cell>
          <cell r="S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>
            <v>0</v>
          </cell>
          <cell r="AQ289">
            <v>100</v>
          </cell>
          <cell r="AR289">
            <v>100</v>
          </cell>
          <cell r="AS289">
            <v>100</v>
          </cell>
          <cell r="AT289">
            <v>0</v>
          </cell>
          <cell r="AU289" t="str">
            <v>ok</v>
          </cell>
          <cell r="AV289" t="e">
            <v>#REF!</v>
          </cell>
          <cell r="AX289" t="str">
            <v/>
          </cell>
          <cell r="AZ289">
            <v>0</v>
          </cell>
          <cell r="BA289">
            <v>100</v>
          </cell>
          <cell r="BB289" t="str">
            <v>ok</v>
          </cell>
        </row>
        <row r="290">
          <cell r="A290" t="str">
            <v>Ζ-10.2</v>
          </cell>
          <cell r="B290" t="str">
            <v>Σωλήνωση εξωτερικής διαμέτρου Φ 50 χλστ. PE - HD 10 ατμ.</v>
          </cell>
          <cell r="C290" t="str">
            <v>μ</v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I290" t="str">
            <v/>
          </cell>
          <cell r="J290" t="str">
            <v/>
          </cell>
          <cell r="K290" t="str">
            <v/>
          </cell>
          <cell r="O290" t="str">
            <v/>
          </cell>
          <cell r="Q290" t="str">
            <v/>
          </cell>
          <cell r="R290" t="str">
            <v/>
          </cell>
          <cell r="S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>
            <v>0</v>
          </cell>
          <cell r="AQ290">
            <v>100</v>
          </cell>
          <cell r="AR290">
            <v>100</v>
          </cell>
          <cell r="AS290">
            <v>100</v>
          </cell>
          <cell r="AT290">
            <v>0</v>
          </cell>
          <cell r="AU290" t="str">
            <v>ok</v>
          </cell>
          <cell r="AV290" t="e">
            <v>#REF!</v>
          </cell>
          <cell r="AX290" t="str">
            <v/>
          </cell>
          <cell r="AZ290">
            <v>0</v>
          </cell>
          <cell r="BA290">
            <v>100</v>
          </cell>
          <cell r="BB290" t="str">
            <v>ok</v>
          </cell>
        </row>
        <row r="291">
          <cell r="A291" t="str">
            <v>Ζ-10.3</v>
          </cell>
          <cell r="B291" t="str">
            <v>Σωλήνωση εξωτερικής διαμέτρου Φ 63 χλστ. PE - HD 10 ατμ.</v>
          </cell>
          <cell r="C291" t="str">
            <v>μ</v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I291" t="str">
            <v/>
          </cell>
          <cell r="J291" t="str">
            <v/>
          </cell>
          <cell r="K291" t="str">
            <v/>
          </cell>
          <cell r="O291" t="str">
            <v/>
          </cell>
          <cell r="Q291" t="str">
            <v/>
          </cell>
          <cell r="R291" t="str">
            <v/>
          </cell>
          <cell r="S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>
            <v>0</v>
          </cell>
          <cell r="AQ291">
            <v>100</v>
          </cell>
          <cell r="AR291">
            <v>100</v>
          </cell>
          <cell r="AS291">
            <v>100</v>
          </cell>
          <cell r="AT291">
            <v>0</v>
          </cell>
          <cell r="AU291" t="str">
            <v>ok</v>
          </cell>
          <cell r="AV291" t="e">
            <v>#REF!</v>
          </cell>
          <cell r="AX291" t="str">
            <v/>
          </cell>
          <cell r="AZ291">
            <v>0</v>
          </cell>
          <cell r="BA291">
            <v>100</v>
          </cell>
          <cell r="BB291" t="str">
            <v>ok</v>
          </cell>
        </row>
        <row r="292">
          <cell r="A292" t="str">
            <v>Ζ-10.4</v>
          </cell>
          <cell r="B292" t="str">
            <v>Σωλήνωση εξωτερικής διαμέτρου Φ 75 χλστ. PE - HD 10 ατμ.</v>
          </cell>
          <cell r="C292" t="str">
            <v>μ</v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I292" t="str">
            <v/>
          </cell>
          <cell r="J292" t="str">
            <v/>
          </cell>
          <cell r="K292" t="str">
            <v/>
          </cell>
          <cell r="O292" t="str">
            <v/>
          </cell>
          <cell r="Q292" t="str">
            <v/>
          </cell>
          <cell r="R292" t="str">
            <v/>
          </cell>
          <cell r="S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>
            <v>0</v>
          </cell>
          <cell r="AQ292">
            <v>100</v>
          </cell>
          <cell r="AR292">
            <v>100</v>
          </cell>
          <cell r="AS292">
            <v>100</v>
          </cell>
          <cell r="AT292">
            <v>0</v>
          </cell>
          <cell r="AU292" t="str">
            <v>ok</v>
          </cell>
          <cell r="AV292" t="e">
            <v>#REF!</v>
          </cell>
          <cell r="AX292" t="str">
            <v/>
          </cell>
          <cell r="AZ292">
            <v>0</v>
          </cell>
          <cell r="BA292">
            <v>100</v>
          </cell>
          <cell r="BB292" t="str">
            <v>ok</v>
          </cell>
        </row>
        <row r="293">
          <cell r="A293" t="str">
            <v>Ζ-10.5</v>
          </cell>
          <cell r="B293" t="str">
            <v>Σωλήνωση εξωτερικής διαμέτρου Φ 90 χλστ. PE - HD 10 ατμ.</v>
          </cell>
          <cell r="C293" t="str">
            <v>μ</v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I293" t="str">
            <v/>
          </cell>
          <cell r="J293" t="str">
            <v/>
          </cell>
          <cell r="K293" t="str">
            <v/>
          </cell>
          <cell r="O293" t="str">
            <v/>
          </cell>
          <cell r="Q293" t="str">
            <v/>
          </cell>
          <cell r="R293" t="str">
            <v/>
          </cell>
          <cell r="S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>
            <v>0</v>
          </cell>
          <cell r="AQ293">
            <v>100</v>
          </cell>
          <cell r="AR293">
            <v>100</v>
          </cell>
          <cell r="AS293">
            <v>100</v>
          </cell>
          <cell r="AT293">
            <v>0</v>
          </cell>
          <cell r="AU293" t="str">
            <v>ok</v>
          </cell>
          <cell r="AV293" t="e">
            <v>#REF!</v>
          </cell>
          <cell r="AX293" t="str">
            <v/>
          </cell>
          <cell r="AZ293">
            <v>100</v>
          </cell>
          <cell r="BA293">
            <v>0</v>
          </cell>
          <cell r="BB293" t="str">
            <v>ok</v>
          </cell>
        </row>
        <row r="294">
          <cell r="A294" t="str">
            <v>Ζ-11</v>
          </cell>
          <cell r="B294" t="str">
            <v>Υδραυλικές βαλβίδες ελέγχου της άρδευσης / υδρομετρητές</v>
          </cell>
          <cell r="E294" t="str">
            <v/>
          </cell>
          <cell r="F294" t="str">
            <v/>
          </cell>
          <cell r="G294" t="str">
            <v/>
          </cell>
          <cell r="I294" t="str">
            <v/>
          </cell>
          <cell r="J294" t="str">
            <v/>
          </cell>
          <cell r="K294" t="str">
            <v/>
          </cell>
          <cell r="O294" t="str">
            <v/>
          </cell>
          <cell r="Q294" t="str">
            <v/>
          </cell>
          <cell r="R294" t="str">
            <v/>
          </cell>
          <cell r="S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S294" t="str">
            <v/>
          </cell>
          <cell r="AT294" t="str">
            <v/>
          </cell>
          <cell r="AU294" t="str">
            <v>ok</v>
          </cell>
          <cell r="AV294" t="str">
            <v/>
          </cell>
          <cell r="AX294" t="str">
            <v/>
          </cell>
          <cell r="AZ294" t="str">
            <v/>
          </cell>
          <cell r="BA294" t="str">
            <v/>
          </cell>
          <cell r="BB294" t="str">
            <v>ok</v>
          </cell>
        </row>
        <row r="295">
          <cell r="A295" t="str">
            <v>Ζ-11.1</v>
          </cell>
          <cell r="B295" t="str">
            <v xml:space="preserve">Ηλεκτροβαλβίδα υδραυλικού τύπου χυτοσιδηρή ΡΝ 16 atm με σωληνοειδές 24VAC και χειροκίνητο έλεγχο 3" </v>
          </cell>
          <cell r="C295" t="str">
            <v>τεμ</v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I295" t="str">
            <v/>
          </cell>
          <cell r="J295" t="str">
            <v/>
          </cell>
          <cell r="K295" t="str">
            <v/>
          </cell>
          <cell r="O295" t="str">
            <v/>
          </cell>
          <cell r="Q295" t="str">
            <v/>
          </cell>
          <cell r="R295" t="str">
            <v/>
          </cell>
          <cell r="S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 t="str">
            <v>ok</v>
          </cell>
          <cell r="AV295" t="e">
            <v>#REF!</v>
          </cell>
          <cell r="AX295" t="str">
            <v/>
          </cell>
          <cell r="AZ295">
            <v>0</v>
          </cell>
          <cell r="BA295">
            <v>0</v>
          </cell>
          <cell r="BB295" t="str">
            <v>ok</v>
          </cell>
        </row>
        <row r="296">
          <cell r="A296" t="str">
            <v>Ζ-11.2</v>
          </cell>
          <cell r="B296" t="str">
            <v xml:space="preserve">Ηλεκτροβαλβίδα υδραυλικού τύπου χυτοσιδηρή ΡΝ 16 atm με σωληνοειδές 24VAC και χειροκίνητο έλεγχο 4" </v>
          </cell>
          <cell r="C296" t="str">
            <v>τεμ</v>
          </cell>
          <cell r="D296">
            <v>2</v>
          </cell>
          <cell r="E296" t="str">
            <v/>
          </cell>
          <cell r="F296" t="str">
            <v/>
          </cell>
          <cell r="G296" t="str">
            <v/>
          </cell>
          <cell r="I296" t="str">
            <v/>
          </cell>
          <cell r="J296" t="str">
            <v/>
          </cell>
          <cell r="K296" t="str">
            <v/>
          </cell>
          <cell r="O296" t="str">
            <v/>
          </cell>
          <cell r="Q296" t="str">
            <v/>
          </cell>
          <cell r="R296" t="str">
            <v/>
          </cell>
          <cell r="S296" t="str">
            <v/>
          </cell>
          <cell r="V296" t="str">
            <v/>
          </cell>
          <cell r="W296">
            <v>1</v>
          </cell>
          <cell r="X296">
            <v>1</v>
          </cell>
          <cell r="Y296">
            <v>2</v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>
            <v>2</v>
          </cell>
          <cell r="AQ296">
            <v>0</v>
          </cell>
          <cell r="AR296">
            <v>2</v>
          </cell>
          <cell r="AS296">
            <v>2</v>
          </cell>
          <cell r="AT296">
            <v>0</v>
          </cell>
          <cell r="AU296" t="str">
            <v>ok</v>
          </cell>
          <cell r="AV296" t="e">
            <v>#REF!</v>
          </cell>
          <cell r="AX296" t="str">
            <v/>
          </cell>
          <cell r="AZ296">
            <v>0</v>
          </cell>
          <cell r="BA296">
            <v>2</v>
          </cell>
          <cell r="BB296" t="str">
            <v>ok</v>
          </cell>
        </row>
        <row r="297">
          <cell r="A297" t="str">
            <v>Ζ-11.3</v>
          </cell>
          <cell r="B297" t="str">
            <v xml:space="preserve">Ηλεκτροβαλβίδα υδραυλικού τύπου χυτοσιδηρή ΡΝ 16 atm με σωληνοειδές 24VAC και χειροκίνητο έλεγχο 6" </v>
          </cell>
          <cell r="C297" t="str">
            <v>τεμ</v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I297" t="str">
            <v/>
          </cell>
          <cell r="J297" t="str">
            <v/>
          </cell>
          <cell r="K297" t="str">
            <v/>
          </cell>
          <cell r="O297" t="str">
            <v/>
          </cell>
          <cell r="Q297" t="str">
            <v/>
          </cell>
          <cell r="R297" t="str">
            <v/>
          </cell>
          <cell r="S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 t="str">
            <v>ok</v>
          </cell>
          <cell r="AV297" t="e">
            <v>#REF!</v>
          </cell>
          <cell r="AX297" t="str">
            <v/>
          </cell>
          <cell r="AZ297">
            <v>0</v>
          </cell>
          <cell r="BA297">
            <v>0</v>
          </cell>
          <cell r="BB297" t="str">
            <v>ok</v>
          </cell>
        </row>
        <row r="298">
          <cell r="A298" t="str">
            <v>Ζ-11.4</v>
          </cell>
          <cell r="B298" t="str">
            <v>Υδραυλική βαλβίδα άρδευσης - υδρομετρητής με ρυθμιστή πίεσης ΡΝ 10, 1 1/2"</v>
          </cell>
          <cell r="C298" t="str">
            <v>τεμ</v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I298" t="str">
            <v/>
          </cell>
          <cell r="J298" t="str">
            <v/>
          </cell>
          <cell r="K298" t="str">
            <v/>
          </cell>
          <cell r="O298" t="str">
            <v/>
          </cell>
          <cell r="Q298" t="str">
            <v/>
          </cell>
          <cell r="R298" t="str">
            <v/>
          </cell>
          <cell r="S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 t="str">
            <v>ok</v>
          </cell>
          <cell r="AV298" t="e">
            <v>#REF!</v>
          </cell>
          <cell r="AX298" t="str">
            <v/>
          </cell>
          <cell r="AZ298">
            <v>0</v>
          </cell>
          <cell r="BA298">
            <v>0</v>
          </cell>
          <cell r="BB298" t="str">
            <v>ok</v>
          </cell>
        </row>
        <row r="299">
          <cell r="A299" t="str">
            <v>Ζ-11.5</v>
          </cell>
          <cell r="B299" t="str">
            <v>Υδραυλική βαλβίδα άρδευσης - υδρομετρητής με ρυθμιστή πίεσης ΡΝ 10, 2"</v>
          </cell>
          <cell r="C299" t="str">
            <v>τεμ</v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I299" t="str">
            <v/>
          </cell>
          <cell r="J299" t="str">
            <v/>
          </cell>
          <cell r="K299" t="str">
            <v/>
          </cell>
          <cell r="O299" t="str">
            <v/>
          </cell>
          <cell r="Q299" t="str">
            <v/>
          </cell>
          <cell r="R299" t="str">
            <v/>
          </cell>
          <cell r="S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 t="str">
            <v>ok</v>
          </cell>
          <cell r="AV299" t="e">
            <v>#REF!</v>
          </cell>
          <cell r="AX299" t="str">
            <v/>
          </cell>
          <cell r="AZ299">
            <v>0</v>
          </cell>
          <cell r="BA299">
            <v>0</v>
          </cell>
          <cell r="BB299" t="str">
            <v>ok</v>
          </cell>
        </row>
        <row r="300">
          <cell r="A300" t="str">
            <v>Ζ-11.6</v>
          </cell>
          <cell r="B300" t="str">
            <v>Υδραυλική βαλβίδα άρδευσης - υδρομετρητής με ρυθμιστή πίεσης ΡΝ 10, 3"</v>
          </cell>
          <cell r="C300" t="str">
            <v>τεμ</v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I300" t="str">
            <v/>
          </cell>
          <cell r="J300" t="str">
            <v/>
          </cell>
          <cell r="K300" t="str">
            <v/>
          </cell>
          <cell r="O300" t="str">
            <v/>
          </cell>
          <cell r="Q300" t="str">
            <v/>
          </cell>
          <cell r="R300" t="str">
            <v/>
          </cell>
          <cell r="S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 t="str">
            <v>ok</v>
          </cell>
          <cell r="AV300" t="e">
            <v>#REF!</v>
          </cell>
          <cell r="AX300" t="str">
            <v/>
          </cell>
          <cell r="AZ300">
            <v>0</v>
          </cell>
          <cell r="BA300">
            <v>0</v>
          </cell>
          <cell r="BB300" t="str">
            <v>ok</v>
          </cell>
        </row>
        <row r="301">
          <cell r="A301" t="str">
            <v>Ζ-11.7</v>
          </cell>
          <cell r="B301" t="str">
            <v>Υδραυλική βαλβίδα άρδευσης - υδρομετρητής, με ρυθμιστή πίεσης ΡΝ 16, 1 1/2"</v>
          </cell>
          <cell r="C301" t="str">
            <v>τεμ</v>
          </cell>
          <cell r="D301">
            <v>149</v>
          </cell>
          <cell r="E301" t="str">
            <v/>
          </cell>
          <cell r="F301" t="str">
            <v/>
          </cell>
          <cell r="G301" t="str">
            <v/>
          </cell>
          <cell r="I301" t="str">
            <v/>
          </cell>
          <cell r="J301" t="str">
            <v/>
          </cell>
          <cell r="K301" t="str">
            <v/>
          </cell>
          <cell r="O301" t="str">
            <v/>
          </cell>
          <cell r="Q301" t="str">
            <v/>
          </cell>
          <cell r="R301" t="str">
            <v/>
          </cell>
          <cell r="S301" t="str">
            <v/>
          </cell>
          <cell r="V301" t="str">
            <v/>
          </cell>
          <cell r="W301">
            <v>72</v>
          </cell>
          <cell r="X301">
            <v>77</v>
          </cell>
          <cell r="Y301">
            <v>149</v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>
            <v>149</v>
          </cell>
          <cell r="AQ301">
            <v>1</v>
          </cell>
          <cell r="AR301">
            <v>150</v>
          </cell>
          <cell r="AS301">
            <v>150</v>
          </cell>
          <cell r="AT301">
            <v>0</v>
          </cell>
          <cell r="AU301" t="str">
            <v>ok</v>
          </cell>
          <cell r="AV301" t="e">
            <v>#REF!</v>
          </cell>
          <cell r="AX301" t="str">
            <v/>
          </cell>
          <cell r="AZ301">
            <v>0</v>
          </cell>
          <cell r="BA301">
            <v>150</v>
          </cell>
          <cell r="BB301" t="str">
            <v>ok</v>
          </cell>
        </row>
        <row r="302">
          <cell r="A302" t="str">
            <v>Ζ-11.8</v>
          </cell>
          <cell r="B302" t="str">
            <v>Υδραυλική βαλβίδα άρδευσης - υδρομετρητής, με ρυθμιστή πίεσης ΡΝ 16, 2"</v>
          </cell>
          <cell r="C302" t="str">
            <v>τεμ</v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I302" t="str">
            <v/>
          </cell>
          <cell r="J302" t="str">
            <v/>
          </cell>
          <cell r="K302" t="str">
            <v/>
          </cell>
          <cell r="O302" t="str">
            <v/>
          </cell>
          <cell r="Q302" t="str">
            <v/>
          </cell>
          <cell r="R302" t="str">
            <v/>
          </cell>
          <cell r="S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 t="str">
            <v>ok</v>
          </cell>
          <cell r="AV302" t="e">
            <v>#REF!</v>
          </cell>
          <cell r="AX302" t="str">
            <v/>
          </cell>
          <cell r="AZ302">
            <v>0</v>
          </cell>
          <cell r="BA302">
            <v>0</v>
          </cell>
          <cell r="BB302" t="str">
            <v>ok</v>
          </cell>
        </row>
        <row r="303">
          <cell r="A303" t="str">
            <v>Ζ-12</v>
          </cell>
          <cell r="B303" t="str">
            <v>Βαλβίδες ελέγχου και ασφαλείας</v>
          </cell>
          <cell r="E303" t="str">
            <v/>
          </cell>
          <cell r="F303" t="str">
            <v/>
          </cell>
          <cell r="G303" t="str">
            <v/>
          </cell>
          <cell r="I303" t="str">
            <v/>
          </cell>
          <cell r="J303" t="str">
            <v/>
          </cell>
          <cell r="K303" t="str">
            <v/>
          </cell>
          <cell r="O303" t="str">
            <v/>
          </cell>
          <cell r="Q303" t="str">
            <v/>
          </cell>
          <cell r="R303" t="str">
            <v/>
          </cell>
          <cell r="S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S303" t="str">
            <v/>
          </cell>
          <cell r="AT303" t="str">
            <v/>
          </cell>
          <cell r="AU303" t="str">
            <v>ok</v>
          </cell>
          <cell r="AV303" t="str">
            <v/>
          </cell>
          <cell r="AX303" t="str">
            <v/>
          </cell>
          <cell r="AZ303" t="str">
            <v/>
          </cell>
          <cell r="BA303" t="str">
            <v/>
          </cell>
          <cell r="BB303" t="str">
            <v>ok</v>
          </cell>
        </row>
        <row r="304">
          <cell r="A304" t="str">
            <v>Ζ-12.1</v>
          </cell>
          <cell r="B304" t="str">
            <v xml:space="preserve"> Βαλβίδα εξαερισμού, αυτόματου τύπου1''</v>
          </cell>
          <cell r="C304" t="str">
            <v>τεμ</v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I304" t="str">
            <v/>
          </cell>
          <cell r="J304" t="str">
            <v/>
          </cell>
          <cell r="K304" t="str">
            <v/>
          </cell>
          <cell r="O304" t="str">
            <v/>
          </cell>
          <cell r="Q304" t="str">
            <v/>
          </cell>
          <cell r="R304" t="str">
            <v/>
          </cell>
          <cell r="S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 t="str">
            <v>ok</v>
          </cell>
          <cell r="AV304" t="e">
            <v>#REF!</v>
          </cell>
          <cell r="AX304" t="str">
            <v/>
          </cell>
          <cell r="AZ304">
            <v>0</v>
          </cell>
          <cell r="BA304">
            <v>0</v>
          </cell>
          <cell r="BB304" t="str">
            <v>ok</v>
          </cell>
        </row>
        <row r="305">
          <cell r="A305" t="str">
            <v>Ζ-12.2</v>
          </cell>
          <cell r="B305" t="str">
            <v>Κινητική Βαλβίδα Εξαερισμού 2'', πλαστική</v>
          </cell>
          <cell r="C305" t="str">
            <v>τεμ</v>
          </cell>
          <cell r="D305">
            <v>11</v>
          </cell>
          <cell r="E305" t="str">
            <v/>
          </cell>
          <cell r="F305" t="str">
            <v/>
          </cell>
          <cell r="G305" t="str">
            <v/>
          </cell>
          <cell r="I305" t="str">
            <v/>
          </cell>
          <cell r="J305" t="str">
            <v/>
          </cell>
          <cell r="K305" t="str">
            <v/>
          </cell>
          <cell r="O305" t="str">
            <v/>
          </cell>
          <cell r="Q305" t="str">
            <v/>
          </cell>
          <cell r="R305" t="str">
            <v/>
          </cell>
          <cell r="S305" t="str">
            <v/>
          </cell>
          <cell r="V305" t="str">
            <v/>
          </cell>
          <cell r="W305">
            <v>5</v>
          </cell>
          <cell r="X305">
            <v>6</v>
          </cell>
          <cell r="Y305">
            <v>11</v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>
            <v>11</v>
          </cell>
          <cell r="AQ305">
            <v>4</v>
          </cell>
          <cell r="AR305">
            <v>15</v>
          </cell>
          <cell r="AS305">
            <v>15</v>
          </cell>
          <cell r="AT305">
            <v>0</v>
          </cell>
          <cell r="AU305" t="str">
            <v>ok</v>
          </cell>
          <cell r="AV305" t="e">
            <v>#REF!</v>
          </cell>
          <cell r="AX305" t="str">
            <v/>
          </cell>
          <cell r="AZ305">
            <v>0</v>
          </cell>
          <cell r="BA305">
            <v>15</v>
          </cell>
          <cell r="BB305" t="str">
            <v>ok</v>
          </cell>
        </row>
        <row r="306">
          <cell r="A306" t="str">
            <v>Ζ-12.3</v>
          </cell>
          <cell r="B306" t="str">
            <v>Βαλβίδα Εξαερισμού 2'', Διπλής Ενεργείας, ΕΤ</v>
          </cell>
          <cell r="C306" t="str">
            <v>τεμ</v>
          </cell>
          <cell r="D306">
            <v>48</v>
          </cell>
          <cell r="E306" t="str">
            <v/>
          </cell>
          <cell r="F306" t="str">
            <v/>
          </cell>
          <cell r="G306" t="str">
            <v/>
          </cell>
          <cell r="I306" t="str">
            <v/>
          </cell>
          <cell r="J306" t="str">
            <v/>
          </cell>
          <cell r="K306" t="str">
            <v/>
          </cell>
          <cell r="O306" t="str">
            <v/>
          </cell>
          <cell r="Q306" t="str">
            <v/>
          </cell>
          <cell r="R306" t="str">
            <v/>
          </cell>
          <cell r="S306" t="str">
            <v/>
          </cell>
          <cell r="V306" t="str">
            <v/>
          </cell>
          <cell r="W306">
            <v>24</v>
          </cell>
          <cell r="X306">
            <v>24</v>
          </cell>
          <cell r="Y306">
            <v>48</v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>
            <v>48</v>
          </cell>
          <cell r="AQ306">
            <v>2</v>
          </cell>
          <cell r="AR306">
            <v>50</v>
          </cell>
          <cell r="AS306">
            <v>50</v>
          </cell>
          <cell r="AT306">
            <v>0</v>
          </cell>
          <cell r="AU306" t="str">
            <v>ok</v>
          </cell>
          <cell r="AV306" t="e">
            <v>#REF!</v>
          </cell>
          <cell r="AX306" t="str">
            <v/>
          </cell>
          <cell r="AZ306">
            <v>0</v>
          </cell>
          <cell r="BA306">
            <v>50</v>
          </cell>
          <cell r="BB306" t="str">
            <v>ok</v>
          </cell>
        </row>
        <row r="307">
          <cell r="A307" t="str">
            <v>Ζ-12.4</v>
          </cell>
          <cell r="B307" t="str">
            <v>Βαλβίδα Εξαερισμού 2'', Διπλής Ενεργείας, ΒΤ</v>
          </cell>
          <cell r="C307" t="str">
            <v>τεμ</v>
          </cell>
          <cell r="D307">
            <v>2</v>
          </cell>
          <cell r="E307" t="str">
            <v/>
          </cell>
          <cell r="F307" t="str">
            <v/>
          </cell>
          <cell r="G307" t="str">
            <v/>
          </cell>
          <cell r="I307" t="str">
            <v/>
          </cell>
          <cell r="J307" t="str">
            <v/>
          </cell>
          <cell r="K307" t="str">
            <v/>
          </cell>
          <cell r="O307" t="str">
            <v/>
          </cell>
          <cell r="Q307" t="str">
            <v/>
          </cell>
          <cell r="R307" t="str">
            <v/>
          </cell>
          <cell r="S307" t="str">
            <v/>
          </cell>
          <cell r="V307" t="str">
            <v/>
          </cell>
          <cell r="W307">
            <v>1</v>
          </cell>
          <cell r="X307">
            <v>1</v>
          </cell>
          <cell r="Y307">
            <v>2</v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>
            <v>2</v>
          </cell>
          <cell r="AQ307">
            <v>0</v>
          </cell>
          <cell r="AR307">
            <v>2</v>
          </cell>
          <cell r="AS307">
            <v>2</v>
          </cell>
          <cell r="AT307">
            <v>0</v>
          </cell>
          <cell r="AU307" t="str">
            <v>ok</v>
          </cell>
          <cell r="AV307" t="e">
            <v>#REF!</v>
          </cell>
          <cell r="AX307" t="str">
            <v/>
          </cell>
          <cell r="AZ307">
            <v>0</v>
          </cell>
          <cell r="BA307">
            <v>2</v>
          </cell>
          <cell r="BB307" t="str">
            <v>ok</v>
          </cell>
        </row>
        <row r="308">
          <cell r="A308" t="str">
            <v>Ζ-12.5</v>
          </cell>
          <cell r="B308" t="str">
            <v>Βαλβίδα Αντεπιστροφής Τύπου Γλωσσίδας, 2''</v>
          </cell>
          <cell r="C308" t="str">
            <v>τεμ</v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I308" t="str">
            <v/>
          </cell>
          <cell r="J308" t="str">
            <v/>
          </cell>
          <cell r="K308" t="str">
            <v/>
          </cell>
          <cell r="O308" t="str">
            <v/>
          </cell>
          <cell r="Q308" t="str">
            <v/>
          </cell>
          <cell r="R308" t="str">
            <v/>
          </cell>
          <cell r="S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 t="str">
            <v>ok</v>
          </cell>
          <cell r="AV308" t="e">
            <v>#REF!</v>
          </cell>
          <cell r="AX308" t="str">
            <v/>
          </cell>
          <cell r="AZ308">
            <v>0</v>
          </cell>
          <cell r="BA308">
            <v>0</v>
          </cell>
          <cell r="BB308" t="str">
            <v>ok</v>
          </cell>
        </row>
        <row r="309">
          <cell r="A309" t="str">
            <v>Ζ-12.6</v>
          </cell>
          <cell r="B309" t="str">
            <v>Βαλβίδα Αντεπιστροφής Τύπου Γλωσσίδας, 3''</v>
          </cell>
          <cell r="C309" t="str">
            <v>τεμ</v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I309" t="str">
            <v/>
          </cell>
          <cell r="J309" t="str">
            <v/>
          </cell>
          <cell r="K309" t="str">
            <v/>
          </cell>
          <cell r="O309" t="str">
            <v/>
          </cell>
          <cell r="Q309" t="str">
            <v/>
          </cell>
          <cell r="R309" t="str">
            <v/>
          </cell>
          <cell r="S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 t="str">
            <v>ok</v>
          </cell>
          <cell r="AV309" t="e">
            <v>#REF!</v>
          </cell>
          <cell r="AX309" t="str">
            <v/>
          </cell>
          <cell r="AZ309">
            <v>0</v>
          </cell>
          <cell r="BA309">
            <v>0</v>
          </cell>
          <cell r="BB309" t="str">
            <v>ok</v>
          </cell>
        </row>
        <row r="310">
          <cell r="A310" t="str">
            <v>Ζ-12.7</v>
          </cell>
          <cell r="B310" t="str">
            <v>Βαλβίδα αντεπιστροφής τύπου γλωσσίδας, GG400, 4'', επισκέψιμη</v>
          </cell>
          <cell r="C310" t="str">
            <v>τεμ</v>
          </cell>
          <cell r="D310">
            <v>2</v>
          </cell>
          <cell r="E310" t="str">
            <v/>
          </cell>
          <cell r="F310" t="str">
            <v/>
          </cell>
          <cell r="G310" t="str">
            <v/>
          </cell>
          <cell r="I310" t="str">
            <v/>
          </cell>
          <cell r="J310" t="str">
            <v/>
          </cell>
          <cell r="K310" t="str">
            <v/>
          </cell>
          <cell r="O310" t="str">
            <v/>
          </cell>
          <cell r="Q310">
            <v>2</v>
          </cell>
          <cell r="R310" t="str">
            <v/>
          </cell>
          <cell r="S310">
            <v>2</v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>
            <v>2</v>
          </cell>
          <cell r="AQ310">
            <v>0</v>
          </cell>
          <cell r="AR310">
            <v>2</v>
          </cell>
          <cell r="AS310">
            <v>2</v>
          </cell>
          <cell r="AT310">
            <v>0</v>
          </cell>
          <cell r="AU310" t="str">
            <v>ok</v>
          </cell>
          <cell r="AV310" t="e">
            <v>#REF!</v>
          </cell>
          <cell r="AX310" t="str">
            <v/>
          </cell>
          <cell r="AZ310">
            <v>0</v>
          </cell>
          <cell r="BA310">
            <v>2</v>
          </cell>
          <cell r="BB310" t="str">
            <v>ok</v>
          </cell>
        </row>
        <row r="311">
          <cell r="A311" t="str">
            <v>Ζ-12.8</v>
          </cell>
          <cell r="B311" t="str">
            <v>Ρυθμιστής πίεσης ΦΕΑ 1 1/2΄΄ - 2΄΄</v>
          </cell>
          <cell r="C311" t="str">
            <v>τεμ</v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I311" t="str">
            <v/>
          </cell>
          <cell r="J311" t="str">
            <v/>
          </cell>
          <cell r="K311" t="str">
            <v/>
          </cell>
          <cell r="O311" t="str">
            <v/>
          </cell>
          <cell r="Q311" t="str">
            <v/>
          </cell>
          <cell r="R311" t="str">
            <v/>
          </cell>
          <cell r="S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 t="str">
            <v>ok</v>
          </cell>
          <cell r="AV311" t="e">
            <v>#REF!</v>
          </cell>
          <cell r="AX311" t="str">
            <v/>
          </cell>
          <cell r="AZ311">
            <v>0</v>
          </cell>
          <cell r="BA311">
            <v>0</v>
          </cell>
          <cell r="BB311" t="str">
            <v>ok</v>
          </cell>
        </row>
        <row r="312">
          <cell r="A312" t="str">
            <v>Ζ-12.9</v>
          </cell>
          <cell r="B312" t="str">
            <v>Ρυθμιστής πίεσης πρωτεύοντος δικτύου, διπλού θαλάμου, 4''</v>
          </cell>
          <cell r="C312" t="str">
            <v>τεμ</v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I312" t="str">
            <v/>
          </cell>
          <cell r="J312" t="str">
            <v/>
          </cell>
          <cell r="K312" t="str">
            <v/>
          </cell>
          <cell r="O312" t="str">
            <v/>
          </cell>
          <cell r="Q312" t="str">
            <v/>
          </cell>
          <cell r="R312" t="str">
            <v/>
          </cell>
          <cell r="S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 t="str">
            <v>ok</v>
          </cell>
          <cell r="AV312" t="e">
            <v>#REF!</v>
          </cell>
          <cell r="AX312" t="str">
            <v/>
          </cell>
          <cell r="AZ312">
            <v>0</v>
          </cell>
          <cell r="BA312">
            <v>0</v>
          </cell>
          <cell r="BB312" t="str">
            <v>ok</v>
          </cell>
        </row>
        <row r="313">
          <cell r="A313" t="str">
            <v>Ζ-12.10</v>
          </cell>
          <cell r="B313" t="str">
            <v>Ηλεκτροβαλβίδα - διατηρητής πίεσης, 4''</v>
          </cell>
          <cell r="C313" t="str">
            <v>τεμ</v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I313" t="str">
            <v/>
          </cell>
          <cell r="J313" t="str">
            <v/>
          </cell>
          <cell r="K313" t="str">
            <v/>
          </cell>
          <cell r="O313" t="str">
            <v/>
          </cell>
          <cell r="Q313" t="str">
            <v/>
          </cell>
          <cell r="R313" t="str">
            <v/>
          </cell>
          <cell r="S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 t="str">
            <v>ok</v>
          </cell>
          <cell r="AV313" t="e">
            <v>#REF!</v>
          </cell>
          <cell r="AX313" t="str">
            <v/>
          </cell>
          <cell r="AZ313">
            <v>0</v>
          </cell>
          <cell r="BA313">
            <v>0</v>
          </cell>
          <cell r="BB313" t="str">
            <v>ok</v>
          </cell>
        </row>
        <row r="314">
          <cell r="A314" t="str">
            <v>Ζ-12.11</v>
          </cell>
          <cell r="B314" t="str">
            <v>Βαλβίδα εκκένωσης του δικτύου Φ 2" εντός κατάλληλου φρέατος</v>
          </cell>
          <cell r="C314" t="str">
            <v>τεμ</v>
          </cell>
          <cell r="D314">
            <v>12</v>
          </cell>
          <cell r="E314" t="str">
            <v/>
          </cell>
          <cell r="F314" t="str">
            <v/>
          </cell>
          <cell r="G314" t="str">
            <v/>
          </cell>
          <cell r="I314" t="str">
            <v/>
          </cell>
          <cell r="J314" t="str">
            <v/>
          </cell>
          <cell r="K314" t="str">
            <v/>
          </cell>
          <cell r="O314" t="str">
            <v/>
          </cell>
          <cell r="Q314" t="str">
            <v/>
          </cell>
          <cell r="R314" t="str">
            <v/>
          </cell>
          <cell r="S314" t="str">
            <v/>
          </cell>
          <cell r="V314" t="str">
            <v/>
          </cell>
          <cell r="W314">
            <v>5</v>
          </cell>
          <cell r="X314">
            <v>7</v>
          </cell>
          <cell r="Y314">
            <v>12</v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>
            <v>12</v>
          </cell>
          <cell r="AQ314">
            <v>0</v>
          </cell>
          <cell r="AR314">
            <v>12</v>
          </cell>
          <cell r="AS314">
            <v>12</v>
          </cell>
          <cell r="AT314">
            <v>0</v>
          </cell>
          <cell r="AU314" t="str">
            <v>ok</v>
          </cell>
          <cell r="AV314" t="e">
            <v>#REF!</v>
          </cell>
          <cell r="AX314" t="str">
            <v/>
          </cell>
          <cell r="AZ314">
            <v>0</v>
          </cell>
          <cell r="BA314">
            <v>12</v>
          </cell>
          <cell r="BB314" t="str">
            <v>ok</v>
          </cell>
        </row>
        <row r="315">
          <cell r="A315" t="str">
            <v>Ζ-12.12</v>
          </cell>
          <cell r="B315" t="str">
            <v>Βαλβίδα ανίχνευσης πλήγματος υπερπίεσης, υποπίεσης, διακοπής ρεύματος, 2'', ΡΝ16</v>
          </cell>
          <cell r="C315" t="str">
            <v>τεμ</v>
          </cell>
          <cell r="D315">
            <v>2</v>
          </cell>
          <cell r="E315" t="str">
            <v/>
          </cell>
          <cell r="F315" t="str">
            <v/>
          </cell>
          <cell r="G315" t="str">
            <v/>
          </cell>
          <cell r="I315" t="str">
            <v/>
          </cell>
          <cell r="J315" t="str">
            <v/>
          </cell>
          <cell r="K315" t="str">
            <v/>
          </cell>
          <cell r="O315" t="str">
            <v/>
          </cell>
          <cell r="Q315" t="str">
            <v/>
          </cell>
          <cell r="R315" t="str">
            <v/>
          </cell>
          <cell r="S315" t="str">
            <v/>
          </cell>
          <cell r="V315" t="str">
            <v/>
          </cell>
          <cell r="W315">
            <v>1</v>
          </cell>
          <cell r="X315">
            <v>1</v>
          </cell>
          <cell r="Y315">
            <v>2</v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>
            <v>2</v>
          </cell>
          <cell r="AQ315">
            <v>0</v>
          </cell>
          <cell r="AR315">
            <v>2</v>
          </cell>
          <cell r="AS315">
            <v>2</v>
          </cell>
          <cell r="AT315">
            <v>0</v>
          </cell>
          <cell r="AU315" t="str">
            <v>ok</v>
          </cell>
          <cell r="AV315" t="e">
            <v>#REF!</v>
          </cell>
          <cell r="AX315" t="str">
            <v/>
          </cell>
          <cell r="AZ315">
            <v>0</v>
          </cell>
          <cell r="BA315">
            <v>2</v>
          </cell>
          <cell r="BB315" t="str">
            <v>ok</v>
          </cell>
        </row>
        <row r="316">
          <cell r="A316" t="str">
            <v>Ζ-13</v>
          </cell>
          <cell r="B316" t="str">
            <v>Βαλβίδες μείωσης πίεσης Φ 2", 16 atm.</v>
          </cell>
          <cell r="C316" t="str">
            <v>τεμ</v>
          </cell>
          <cell r="D316">
            <v>48</v>
          </cell>
          <cell r="E316" t="str">
            <v/>
          </cell>
          <cell r="F316" t="str">
            <v/>
          </cell>
          <cell r="G316" t="str">
            <v/>
          </cell>
          <cell r="I316" t="str">
            <v/>
          </cell>
          <cell r="J316" t="str">
            <v/>
          </cell>
          <cell r="K316" t="str">
            <v/>
          </cell>
          <cell r="O316" t="str">
            <v/>
          </cell>
          <cell r="Q316" t="str">
            <v/>
          </cell>
          <cell r="R316" t="str">
            <v/>
          </cell>
          <cell r="S316" t="str">
            <v/>
          </cell>
          <cell r="V316" t="str">
            <v/>
          </cell>
          <cell r="W316">
            <v>24</v>
          </cell>
          <cell r="X316">
            <v>24</v>
          </cell>
          <cell r="Y316">
            <v>48</v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>
            <v>48</v>
          </cell>
          <cell r="AQ316">
            <v>2</v>
          </cell>
          <cell r="AR316">
            <v>50</v>
          </cell>
          <cell r="AS316">
            <v>50</v>
          </cell>
          <cell r="AT316">
            <v>0</v>
          </cell>
          <cell r="AU316" t="str">
            <v>ok</v>
          </cell>
          <cell r="AV316" t="e">
            <v>#REF!</v>
          </cell>
          <cell r="AX316" t="str">
            <v/>
          </cell>
          <cell r="AZ316">
            <v>0</v>
          </cell>
          <cell r="BA316">
            <v>50</v>
          </cell>
          <cell r="BB316" t="str">
            <v>ok</v>
          </cell>
        </row>
        <row r="317">
          <cell r="A317" t="str">
            <v>Ζ-14</v>
          </cell>
          <cell r="B317" t="str">
            <v>Φίλτρα ύδατος 16 Atm τύπου STRAINER διαμέτρου  Φ 2"</v>
          </cell>
          <cell r="C317" t="str">
            <v>τεμ</v>
          </cell>
          <cell r="D317">
            <v>48</v>
          </cell>
          <cell r="E317" t="str">
            <v/>
          </cell>
          <cell r="F317" t="str">
            <v/>
          </cell>
          <cell r="G317" t="str">
            <v/>
          </cell>
          <cell r="I317" t="str">
            <v/>
          </cell>
          <cell r="J317" t="str">
            <v/>
          </cell>
          <cell r="K317" t="str">
            <v/>
          </cell>
          <cell r="O317" t="str">
            <v/>
          </cell>
          <cell r="Q317" t="str">
            <v/>
          </cell>
          <cell r="R317" t="str">
            <v/>
          </cell>
          <cell r="S317" t="str">
            <v/>
          </cell>
          <cell r="V317" t="str">
            <v/>
          </cell>
          <cell r="W317">
            <v>24</v>
          </cell>
          <cell r="X317">
            <v>24</v>
          </cell>
          <cell r="Y317">
            <v>48</v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>
            <v>48</v>
          </cell>
          <cell r="AQ317">
            <v>2</v>
          </cell>
          <cell r="AR317">
            <v>50</v>
          </cell>
          <cell r="AS317">
            <v>50</v>
          </cell>
          <cell r="AT317">
            <v>0</v>
          </cell>
          <cell r="AU317" t="str">
            <v>ok</v>
          </cell>
          <cell r="AV317" t="e">
            <v>#REF!</v>
          </cell>
          <cell r="AX317" t="str">
            <v/>
          </cell>
          <cell r="AZ317">
            <v>0</v>
          </cell>
          <cell r="BA317">
            <v>50</v>
          </cell>
          <cell r="BB317" t="str">
            <v>ok</v>
          </cell>
        </row>
        <row r="318">
          <cell r="A318" t="str">
            <v>Ζ-15</v>
          </cell>
          <cell r="B318" t="str">
            <v>Δικλείδες και βάνες απομόνωσης</v>
          </cell>
          <cell r="E318" t="str">
            <v/>
          </cell>
          <cell r="F318" t="str">
            <v/>
          </cell>
          <cell r="G318" t="str">
            <v/>
          </cell>
          <cell r="I318" t="str">
            <v/>
          </cell>
          <cell r="J318" t="str">
            <v/>
          </cell>
          <cell r="K318" t="str">
            <v/>
          </cell>
          <cell r="O318" t="str">
            <v/>
          </cell>
          <cell r="Q318" t="str">
            <v/>
          </cell>
          <cell r="R318" t="str">
            <v/>
          </cell>
          <cell r="S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S318" t="str">
            <v/>
          </cell>
          <cell r="AT318" t="str">
            <v/>
          </cell>
          <cell r="AU318" t="str">
            <v>ok</v>
          </cell>
          <cell r="AV318" t="str">
            <v/>
          </cell>
          <cell r="AX318" t="str">
            <v/>
          </cell>
          <cell r="AZ318" t="str">
            <v/>
          </cell>
          <cell r="BA318" t="str">
            <v/>
          </cell>
          <cell r="BB318" t="str">
            <v>ok</v>
          </cell>
        </row>
        <row r="319">
          <cell r="A319" t="str">
            <v>Ζ-15.1</v>
          </cell>
          <cell r="B319" t="str">
            <v>Δικλείδες στρεφομένου δίσκου με μοχλό ΡΝ 16</v>
          </cell>
          <cell r="E319" t="str">
            <v/>
          </cell>
          <cell r="F319" t="str">
            <v/>
          </cell>
          <cell r="G319" t="str">
            <v/>
          </cell>
          <cell r="I319" t="str">
            <v/>
          </cell>
          <cell r="J319" t="str">
            <v/>
          </cell>
          <cell r="K319" t="str">
            <v/>
          </cell>
          <cell r="O319" t="str">
            <v/>
          </cell>
          <cell r="Q319" t="str">
            <v/>
          </cell>
          <cell r="R319" t="str">
            <v/>
          </cell>
          <cell r="S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S319" t="str">
            <v/>
          </cell>
          <cell r="AT319" t="str">
            <v/>
          </cell>
          <cell r="AU319" t="str">
            <v>ok</v>
          </cell>
          <cell r="AV319" t="str">
            <v/>
          </cell>
          <cell r="AX319" t="str">
            <v/>
          </cell>
          <cell r="AZ319" t="str">
            <v/>
          </cell>
          <cell r="BA319" t="str">
            <v/>
          </cell>
          <cell r="BB319" t="str">
            <v>ok</v>
          </cell>
        </row>
        <row r="320">
          <cell r="A320" t="str">
            <v>Ζ-15.1.1</v>
          </cell>
          <cell r="B320" t="str">
            <v>DN 100</v>
          </cell>
          <cell r="C320" t="str">
            <v>τεμ</v>
          </cell>
          <cell r="D320">
            <v>35</v>
          </cell>
          <cell r="E320" t="str">
            <v/>
          </cell>
          <cell r="F320" t="str">
            <v/>
          </cell>
          <cell r="G320" t="str">
            <v/>
          </cell>
          <cell r="I320" t="str">
            <v/>
          </cell>
          <cell r="J320" t="str">
            <v/>
          </cell>
          <cell r="K320" t="str">
            <v/>
          </cell>
          <cell r="O320" t="str">
            <v/>
          </cell>
          <cell r="Q320">
            <v>2</v>
          </cell>
          <cell r="R320" t="str">
            <v/>
          </cell>
          <cell r="S320">
            <v>2</v>
          </cell>
          <cell r="V320" t="str">
            <v/>
          </cell>
          <cell r="W320">
            <v>7</v>
          </cell>
          <cell r="X320">
            <v>26</v>
          </cell>
          <cell r="Y320">
            <v>33</v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>
            <v>35</v>
          </cell>
          <cell r="AQ320">
            <v>0</v>
          </cell>
          <cell r="AR320">
            <v>35</v>
          </cell>
          <cell r="AS320">
            <v>35</v>
          </cell>
          <cell r="AT320">
            <v>0</v>
          </cell>
          <cell r="AU320" t="str">
            <v>ok</v>
          </cell>
          <cell r="AV320" t="e">
            <v>#REF!</v>
          </cell>
          <cell r="AX320" t="str">
            <v/>
          </cell>
          <cell r="AZ320">
            <v>8</v>
          </cell>
          <cell r="BA320">
            <v>27</v>
          </cell>
          <cell r="BB320" t="str">
            <v>ok</v>
          </cell>
        </row>
        <row r="321">
          <cell r="A321" t="str">
            <v>Ζ-15.1.2</v>
          </cell>
          <cell r="B321" t="str">
            <v>DN 150</v>
          </cell>
          <cell r="C321" t="str">
            <v>τεμ</v>
          </cell>
          <cell r="D321">
            <v>2</v>
          </cell>
          <cell r="E321" t="str">
            <v/>
          </cell>
          <cell r="F321" t="str">
            <v/>
          </cell>
          <cell r="G321" t="str">
            <v/>
          </cell>
          <cell r="I321" t="str">
            <v/>
          </cell>
          <cell r="J321" t="str">
            <v/>
          </cell>
          <cell r="K321" t="str">
            <v/>
          </cell>
          <cell r="O321" t="str">
            <v/>
          </cell>
          <cell r="Q321" t="str">
            <v/>
          </cell>
          <cell r="R321" t="str">
            <v/>
          </cell>
          <cell r="S321" t="str">
            <v/>
          </cell>
          <cell r="V321" t="str">
            <v/>
          </cell>
          <cell r="W321">
            <v>1</v>
          </cell>
          <cell r="X321">
            <v>1</v>
          </cell>
          <cell r="Y321">
            <v>2</v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>
            <v>2</v>
          </cell>
          <cell r="AQ321">
            <v>0</v>
          </cell>
          <cell r="AR321">
            <v>2</v>
          </cell>
          <cell r="AS321">
            <v>2</v>
          </cell>
          <cell r="AT321">
            <v>0</v>
          </cell>
          <cell r="AU321" t="str">
            <v>ok</v>
          </cell>
          <cell r="AV321" t="e">
            <v>#REF!</v>
          </cell>
          <cell r="AX321" t="str">
            <v/>
          </cell>
          <cell r="AZ321">
            <v>0</v>
          </cell>
          <cell r="BA321">
            <v>2</v>
          </cell>
          <cell r="BB321" t="str">
            <v>ok</v>
          </cell>
        </row>
        <row r="322">
          <cell r="A322" t="str">
            <v>Ζ-15.2</v>
          </cell>
          <cell r="B322" t="str">
            <v>Δικλείδες σύρτου, ελαστικής έμφραξης ΡΝ 16, GG 400</v>
          </cell>
          <cell r="E322" t="str">
            <v/>
          </cell>
          <cell r="F322" t="str">
            <v/>
          </cell>
          <cell r="G322" t="str">
            <v/>
          </cell>
          <cell r="I322" t="str">
            <v/>
          </cell>
          <cell r="J322" t="str">
            <v/>
          </cell>
          <cell r="K322" t="str">
            <v/>
          </cell>
          <cell r="O322" t="str">
            <v/>
          </cell>
          <cell r="Q322" t="str">
            <v/>
          </cell>
          <cell r="R322" t="str">
            <v/>
          </cell>
          <cell r="S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S322" t="str">
            <v/>
          </cell>
          <cell r="AT322" t="str">
            <v/>
          </cell>
          <cell r="AU322" t="str">
            <v>ok</v>
          </cell>
          <cell r="AV322" t="str">
            <v/>
          </cell>
          <cell r="AX322" t="str">
            <v/>
          </cell>
          <cell r="AZ322" t="str">
            <v/>
          </cell>
          <cell r="BA322" t="str">
            <v/>
          </cell>
          <cell r="BB322" t="str">
            <v>ok</v>
          </cell>
        </row>
        <row r="323">
          <cell r="A323" t="str">
            <v>Ζ-15.2.1</v>
          </cell>
          <cell r="B323" t="str">
            <v>DN 100</v>
          </cell>
          <cell r="C323" t="str">
            <v>τεμ</v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I323" t="str">
            <v/>
          </cell>
          <cell r="J323" t="str">
            <v/>
          </cell>
          <cell r="K323" t="str">
            <v/>
          </cell>
          <cell r="O323" t="str">
            <v/>
          </cell>
          <cell r="Q323" t="str">
            <v/>
          </cell>
          <cell r="R323" t="str">
            <v/>
          </cell>
          <cell r="S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 t="str">
            <v>ok</v>
          </cell>
          <cell r="AV323" t="e">
            <v>#REF!</v>
          </cell>
          <cell r="AX323" t="str">
            <v/>
          </cell>
          <cell r="AZ323">
            <v>0</v>
          </cell>
          <cell r="BA323">
            <v>0</v>
          </cell>
          <cell r="BB323" t="str">
            <v>ok</v>
          </cell>
        </row>
        <row r="324">
          <cell r="A324" t="str">
            <v>Ζ-15.2.2</v>
          </cell>
          <cell r="B324" t="str">
            <v>DN 125</v>
          </cell>
          <cell r="C324" t="str">
            <v>τεμ</v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I324" t="str">
            <v/>
          </cell>
          <cell r="J324" t="str">
            <v/>
          </cell>
          <cell r="K324" t="str">
            <v/>
          </cell>
          <cell r="O324" t="str">
            <v/>
          </cell>
          <cell r="Q324" t="str">
            <v/>
          </cell>
          <cell r="R324" t="str">
            <v/>
          </cell>
          <cell r="S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 t="str">
            <v>ok</v>
          </cell>
          <cell r="AV324" t="e">
            <v>#REF!</v>
          </cell>
          <cell r="AX324" t="str">
            <v/>
          </cell>
          <cell r="AZ324">
            <v>0</v>
          </cell>
          <cell r="BA324">
            <v>0</v>
          </cell>
          <cell r="BB324" t="str">
            <v>ok</v>
          </cell>
        </row>
        <row r="325">
          <cell r="A325" t="str">
            <v>Ζ-15.2.3</v>
          </cell>
          <cell r="B325" t="str">
            <v>DN 150</v>
          </cell>
          <cell r="C325" t="str">
            <v>τεμ</v>
          </cell>
          <cell r="D325">
            <v>2</v>
          </cell>
          <cell r="E325" t="str">
            <v/>
          </cell>
          <cell r="F325" t="str">
            <v/>
          </cell>
          <cell r="G325" t="str">
            <v/>
          </cell>
          <cell r="I325" t="str">
            <v/>
          </cell>
          <cell r="J325" t="str">
            <v/>
          </cell>
          <cell r="K325" t="str">
            <v/>
          </cell>
          <cell r="O325" t="str">
            <v/>
          </cell>
          <cell r="Q325" t="str">
            <v/>
          </cell>
          <cell r="R325" t="str">
            <v/>
          </cell>
          <cell r="S325" t="str">
            <v/>
          </cell>
          <cell r="V325" t="str">
            <v/>
          </cell>
          <cell r="W325">
            <v>1</v>
          </cell>
          <cell r="X325">
            <v>1</v>
          </cell>
          <cell r="Y325">
            <v>2</v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>
            <v>2</v>
          </cell>
          <cell r="AQ325">
            <v>0</v>
          </cell>
          <cell r="AR325">
            <v>2</v>
          </cell>
          <cell r="AS325">
            <v>2</v>
          </cell>
          <cell r="AT325">
            <v>0</v>
          </cell>
          <cell r="AU325" t="str">
            <v>ok</v>
          </cell>
          <cell r="AV325" t="e">
            <v>#REF!</v>
          </cell>
          <cell r="AX325" t="str">
            <v/>
          </cell>
          <cell r="AZ325">
            <v>0</v>
          </cell>
          <cell r="BA325">
            <v>2</v>
          </cell>
          <cell r="BB325" t="str">
            <v>ok</v>
          </cell>
        </row>
        <row r="326">
          <cell r="A326" t="str">
            <v>Ζ-15.2.4</v>
          </cell>
          <cell r="B326" t="str">
            <v>DN 200</v>
          </cell>
          <cell r="C326" t="str">
            <v>τεμ</v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I326" t="str">
            <v/>
          </cell>
          <cell r="J326" t="str">
            <v/>
          </cell>
          <cell r="K326" t="str">
            <v/>
          </cell>
          <cell r="O326" t="str">
            <v/>
          </cell>
          <cell r="Q326" t="str">
            <v/>
          </cell>
          <cell r="R326" t="str">
            <v/>
          </cell>
          <cell r="S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 t="str">
            <v>ok</v>
          </cell>
          <cell r="AV326" t="e">
            <v>#REF!</v>
          </cell>
          <cell r="AX326" t="str">
            <v/>
          </cell>
          <cell r="AZ326">
            <v>0</v>
          </cell>
          <cell r="BA326">
            <v>0</v>
          </cell>
          <cell r="BB326" t="str">
            <v>ok</v>
          </cell>
        </row>
        <row r="327">
          <cell r="A327" t="str">
            <v>Ζ-16</v>
          </cell>
          <cell r="B327" t="str">
            <v>Σφαιρικοί κρουνοί απομόνωσης 16 ατμ</v>
          </cell>
          <cell r="E327" t="str">
            <v/>
          </cell>
          <cell r="F327" t="str">
            <v/>
          </cell>
          <cell r="G327" t="str">
            <v/>
          </cell>
          <cell r="I327" t="str">
            <v/>
          </cell>
          <cell r="J327" t="str">
            <v/>
          </cell>
          <cell r="K327" t="str">
            <v/>
          </cell>
          <cell r="O327" t="str">
            <v/>
          </cell>
          <cell r="Q327" t="str">
            <v/>
          </cell>
          <cell r="R327" t="str">
            <v/>
          </cell>
          <cell r="S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S327" t="str">
            <v/>
          </cell>
          <cell r="AT327" t="str">
            <v/>
          </cell>
          <cell r="AU327" t="str">
            <v>ok</v>
          </cell>
          <cell r="AV327" t="str">
            <v/>
          </cell>
          <cell r="AX327" t="str">
            <v/>
          </cell>
          <cell r="AZ327" t="str">
            <v/>
          </cell>
          <cell r="BA327" t="str">
            <v/>
          </cell>
          <cell r="BB327" t="str">
            <v>ok</v>
          </cell>
        </row>
        <row r="328">
          <cell r="A328" t="str">
            <v>Ζ-16.1</v>
          </cell>
          <cell r="B328" t="str">
            <v>Σφαιρικός κρουνός 3/4"</v>
          </cell>
          <cell r="C328" t="str">
            <v>τεμ</v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I328" t="str">
            <v/>
          </cell>
          <cell r="J328" t="str">
            <v/>
          </cell>
          <cell r="K328" t="str">
            <v/>
          </cell>
          <cell r="O328" t="str">
            <v/>
          </cell>
          <cell r="Q328" t="str">
            <v/>
          </cell>
          <cell r="R328" t="str">
            <v/>
          </cell>
          <cell r="S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 t="str">
            <v>ok</v>
          </cell>
          <cell r="AV328" t="e">
            <v>#REF!</v>
          </cell>
          <cell r="AX328" t="str">
            <v/>
          </cell>
          <cell r="AZ328">
            <v>0</v>
          </cell>
          <cell r="BA328">
            <v>0</v>
          </cell>
          <cell r="BB328" t="str">
            <v>ok</v>
          </cell>
        </row>
        <row r="329">
          <cell r="A329" t="str">
            <v>Ζ-16.2</v>
          </cell>
          <cell r="B329" t="str">
            <v>Σφαιρικός κρουνός 1"</v>
          </cell>
          <cell r="C329" t="str">
            <v>τεμ</v>
          </cell>
          <cell r="D329">
            <v>325</v>
          </cell>
          <cell r="E329" t="str">
            <v/>
          </cell>
          <cell r="F329" t="str">
            <v/>
          </cell>
          <cell r="G329" t="str">
            <v/>
          </cell>
          <cell r="I329" t="str">
            <v/>
          </cell>
          <cell r="J329" t="str">
            <v/>
          </cell>
          <cell r="K329" t="str">
            <v/>
          </cell>
          <cell r="O329" t="str">
            <v/>
          </cell>
          <cell r="Q329" t="str">
            <v/>
          </cell>
          <cell r="R329" t="str">
            <v/>
          </cell>
          <cell r="S329" t="str">
            <v/>
          </cell>
          <cell r="V329" t="str">
            <v/>
          </cell>
          <cell r="W329">
            <v>159</v>
          </cell>
          <cell r="X329">
            <v>166</v>
          </cell>
          <cell r="Y329">
            <v>325</v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>
            <v>325</v>
          </cell>
          <cell r="AQ329">
            <v>25</v>
          </cell>
          <cell r="AR329">
            <v>350</v>
          </cell>
          <cell r="AS329">
            <v>350</v>
          </cell>
          <cell r="AT329">
            <v>0</v>
          </cell>
          <cell r="AU329" t="str">
            <v>ok</v>
          </cell>
          <cell r="AV329" t="e">
            <v>#REF!</v>
          </cell>
          <cell r="AX329" t="str">
            <v/>
          </cell>
          <cell r="AZ329">
            <v>0</v>
          </cell>
          <cell r="BA329">
            <v>350</v>
          </cell>
          <cell r="BB329" t="str">
            <v>ok</v>
          </cell>
        </row>
        <row r="330">
          <cell r="A330" t="str">
            <v>Ζ-16.3</v>
          </cell>
          <cell r="B330" t="str">
            <v>Σφαιρικός κρουνός 1 1/2"</v>
          </cell>
          <cell r="C330" t="str">
            <v>τεμ</v>
          </cell>
          <cell r="D330">
            <v>167</v>
          </cell>
          <cell r="E330" t="str">
            <v/>
          </cell>
          <cell r="F330" t="str">
            <v/>
          </cell>
          <cell r="G330" t="str">
            <v/>
          </cell>
          <cell r="I330" t="str">
            <v/>
          </cell>
          <cell r="J330" t="str">
            <v/>
          </cell>
          <cell r="K330" t="str">
            <v/>
          </cell>
          <cell r="O330" t="str">
            <v/>
          </cell>
          <cell r="Q330" t="str">
            <v/>
          </cell>
          <cell r="R330" t="str">
            <v/>
          </cell>
          <cell r="S330" t="str">
            <v/>
          </cell>
          <cell r="V330" t="str">
            <v/>
          </cell>
          <cell r="W330">
            <v>77</v>
          </cell>
          <cell r="X330">
            <v>90</v>
          </cell>
          <cell r="Y330">
            <v>167</v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>
            <v>167</v>
          </cell>
          <cell r="AQ330">
            <v>3</v>
          </cell>
          <cell r="AR330">
            <v>170</v>
          </cell>
          <cell r="AS330">
            <v>170</v>
          </cell>
          <cell r="AT330">
            <v>0</v>
          </cell>
          <cell r="AU330" t="str">
            <v>ok</v>
          </cell>
          <cell r="AV330" t="e">
            <v>#REF!</v>
          </cell>
          <cell r="AX330" t="str">
            <v/>
          </cell>
          <cell r="AZ330">
            <v>0</v>
          </cell>
          <cell r="BA330">
            <v>170</v>
          </cell>
          <cell r="BB330" t="str">
            <v>ok</v>
          </cell>
        </row>
        <row r="331">
          <cell r="A331" t="str">
            <v>Ζ-16.4</v>
          </cell>
          <cell r="B331" t="str">
            <v>Σφαιρικός κρουνός 2"</v>
          </cell>
          <cell r="C331" t="str">
            <v>τεμ</v>
          </cell>
          <cell r="D331">
            <v>87</v>
          </cell>
          <cell r="E331" t="str">
            <v/>
          </cell>
          <cell r="F331" t="str">
            <v/>
          </cell>
          <cell r="G331" t="str">
            <v/>
          </cell>
          <cell r="I331" t="str">
            <v/>
          </cell>
          <cell r="J331" t="str">
            <v/>
          </cell>
          <cell r="K331" t="str">
            <v/>
          </cell>
          <cell r="O331" t="str">
            <v/>
          </cell>
          <cell r="Q331" t="str">
            <v/>
          </cell>
          <cell r="R331" t="str">
            <v/>
          </cell>
          <cell r="S331" t="str">
            <v/>
          </cell>
          <cell r="V331" t="str">
            <v/>
          </cell>
          <cell r="W331">
            <v>39</v>
          </cell>
          <cell r="X331">
            <v>48</v>
          </cell>
          <cell r="Y331">
            <v>87</v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>
            <v>87</v>
          </cell>
          <cell r="AQ331">
            <v>3</v>
          </cell>
          <cell r="AR331">
            <v>90</v>
          </cell>
          <cell r="AS331">
            <v>90</v>
          </cell>
          <cell r="AT331">
            <v>0</v>
          </cell>
          <cell r="AU331" t="str">
            <v>ok</v>
          </cell>
          <cell r="AV331" t="e">
            <v>#REF!</v>
          </cell>
          <cell r="AX331" t="str">
            <v/>
          </cell>
          <cell r="AZ331">
            <v>0</v>
          </cell>
          <cell r="BA331">
            <v>90</v>
          </cell>
          <cell r="BB331" t="str">
            <v>ok</v>
          </cell>
        </row>
        <row r="332">
          <cell r="A332" t="str">
            <v>Ζ-16.5</v>
          </cell>
          <cell r="B332" t="str">
            <v>Σφαιρικός κρουνός 2 1/2"</v>
          </cell>
          <cell r="C332" t="str">
            <v>τεμ</v>
          </cell>
          <cell r="D332">
            <v>2</v>
          </cell>
          <cell r="E332" t="str">
            <v/>
          </cell>
          <cell r="F332" t="str">
            <v/>
          </cell>
          <cell r="G332" t="str">
            <v/>
          </cell>
          <cell r="I332" t="str">
            <v/>
          </cell>
          <cell r="J332" t="str">
            <v/>
          </cell>
          <cell r="K332" t="str">
            <v/>
          </cell>
          <cell r="O332" t="str">
            <v/>
          </cell>
          <cell r="Q332" t="str">
            <v/>
          </cell>
          <cell r="R332" t="str">
            <v/>
          </cell>
          <cell r="S332" t="str">
            <v/>
          </cell>
          <cell r="V332" t="str">
            <v/>
          </cell>
          <cell r="W332">
            <v>1</v>
          </cell>
          <cell r="X332">
            <v>1</v>
          </cell>
          <cell r="Y332">
            <v>2</v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>
            <v>2</v>
          </cell>
          <cell r="AQ332">
            <v>0</v>
          </cell>
          <cell r="AR332">
            <v>2</v>
          </cell>
          <cell r="AS332">
            <v>2</v>
          </cell>
          <cell r="AT332">
            <v>0</v>
          </cell>
          <cell r="AU332" t="str">
            <v>ok</v>
          </cell>
          <cell r="AV332" t="e">
            <v>#REF!</v>
          </cell>
          <cell r="AX332" t="str">
            <v/>
          </cell>
          <cell r="AZ332">
            <v>0</v>
          </cell>
          <cell r="BA332">
            <v>2</v>
          </cell>
          <cell r="BB332" t="str">
            <v>ok</v>
          </cell>
        </row>
        <row r="333">
          <cell r="A333" t="str">
            <v>Ζ-16.6</v>
          </cell>
          <cell r="B333" t="str">
            <v>Σφαιρικός κρουνός 3"</v>
          </cell>
          <cell r="C333" t="str">
            <v>τεμ</v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I333" t="str">
            <v/>
          </cell>
          <cell r="J333" t="str">
            <v/>
          </cell>
          <cell r="K333" t="str">
            <v/>
          </cell>
          <cell r="O333" t="str">
            <v/>
          </cell>
          <cell r="Q333" t="str">
            <v/>
          </cell>
          <cell r="R333" t="str">
            <v/>
          </cell>
          <cell r="S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 t="str">
            <v>ok</v>
          </cell>
          <cell r="AV333" t="e">
            <v>#REF!</v>
          </cell>
          <cell r="AX333" t="str">
            <v/>
          </cell>
          <cell r="AZ333">
            <v>0</v>
          </cell>
          <cell r="BA333">
            <v>0</v>
          </cell>
          <cell r="BB333" t="str">
            <v>ok</v>
          </cell>
        </row>
        <row r="334">
          <cell r="A334" t="str">
            <v>Ζ-16.7</v>
          </cell>
          <cell r="B334" t="str">
            <v>Σφαιρικός κρουνός 4"</v>
          </cell>
          <cell r="C334" t="str">
            <v>τεμ</v>
          </cell>
          <cell r="D334">
            <v>2</v>
          </cell>
          <cell r="E334" t="str">
            <v/>
          </cell>
          <cell r="F334" t="str">
            <v/>
          </cell>
          <cell r="G334" t="str">
            <v/>
          </cell>
          <cell r="I334" t="str">
            <v/>
          </cell>
          <cell r="J334" t="str">
            <v/>
          </cell>
          <cell r="K334" t="str">
            <v/>
          </cell>
          <cell r="O334" t="str">
            <v/>
          </cell>
          <cell r="Q334" t="str">
            <v/>
          </cell>
          <cell r="R334" t="str">
            <v/>
          </cell>
          <cell r="S334" t="str">
            <v/>
          </cell>
          <cell r="V334" t="str">
            <v/>
          </cell>
          <cell r="W334">
            <v>1</v>
          </cell>
          <cell r="X334">
            <v>1</v>
          </cell>
          <cell r="Y334">
            <v>2</v>
          </cell>
          <cell r="Z334" t="str">
            <v/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>
            <v>2</v>
          </cell>
          <cell r="AQ334">
            <v>0</v>
          </cell>
          <cell r="AR334">
            <v>2</v>
          </cell>
          <cell r="AS334">
            <v>2</v>
          </cell>
          <cell r="AT334">
            <v>0</v>
          </cell>
          <cell r="AU334" t="str">
            <v>ok</v>
          </cell>
          <cell r="AV334" t="e">
            <v>#REF!</v>
          </cell>
          <cell r="AX334" t="str">
            <v/>
          </cell>
          <cell r="AZ334">
            <v>0</v>
          </cell>
          <cell r="BA334">
            <v>2</v>
          </cell>
          <cell r="BB334" t="str">
            <v>ok</v>
          </cell>
        </row>
        <row r="335">
          <cell r="B335" t="str">
            <v>ΕΞΟΠΛΙΣΜΟΣ ΑΝΤΛΙΟΣΤΑΣΙΩΝ</v>
          </cell>
          <cell r="E335" t="str">
            <v/>
          </cell>
          <cell r="F335" t="str">
            <v/>
          </cell>
          <cell r="G335" t="str">
            <v/>
          </cell>
          <cell r="I335" t="str">
            <v/>
          </cell>
          <cell r="J335" t="str">
            <v/>
          </cell>
          <cell r="K335" t="str">
            <v/>
          </cell>
          <cell r="Q335" t="str">
            <v/>
          </cell>
          <cell r="R335" t="str">
            <v/>
          </cell>
          <cell r="S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S335" t="str">
            <v/>
          </cell>
          <cell r="AT335" t="str">
            <v/>
          </cell>
          <cell r="AU335" t="str">
            <v>ok</v>
          </cell>
          <cell r="AV335" t="str">
            <v/>
          </cell>
          <cell r="AX335" t="str">
            <v/>
          </cell>
          <cell r="AZ335" t="str">
            <v/>
          </cell>
          <cell r="BA335" t="str">
            <v/>
          </cell>
          <cell r="BB335" t="str">
            <v>ok</v>
          </cell>
        </row>
        <row r="336">
          <cell r="A336" t="str">
            <v>Ζ-17</v>
          </cell>
          <cell r="B336" t="str">
            <v>Υποβρύχιες αντλίες &amp; αντλητικά συγκροτήματα επιφανείας</v>
          </cell>
          <cell r="E336" t="str">
            <v/>
          </cell>
          <cell r="F336" t="str">
            <v/>
          </cell>
          <cell r="G336" t="str">
            <v/>
          </cell>
          <cell r="I336" t="str">
            <v/>
          </cell>
          <cell r="J336" t="str">
            <v/>
          </cell>
          <cell r="K336" t="str">
            <v/>
          </cell>
          <cell r="O336" t="str">
            <v/>
          </cell>
          <cell r="Q336" t="str">
            <v/>
          </cell>
          <cell r="R336" t="str">
            <v/>
          </cell>
          <cell r="S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S336" t="str">
            <v/>
          </cell>
          <cell r="AT336" t="str">
            <v/>
          </cell>
          <cell r="AU336" t="str">
            <v>ok</v>
          </cell>
          <cell r="AV336" t="str">
            <v/>
          </cell>
          <cell r="AX336" t="str">
            <v/>
          </cell>
          <cell r="AZ336" t="str">
            <v/>
          </cell>
          <cell r="BA336" t="str">
            <v/>
          </cell>
          <cell r="BB336" t="str">
            <v>ok</v>
          </cell>
        </row>
        <row r="337">
          <cell r="A337" t="str">
            <v>Ζ-17.1</v>
          </cell>
          <cell r="B337" t="str">
            <v>Υποβρύχια ανoξείδωτη αντλία, 50 HΡ</v>
          </cell>
          <cell r="C337" t="str">
            <v>τεμ</v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I337" t="str">
            <v/>
          </cell>
          <cell r="J337" t="str">
            <v/>
          </cell>
          <cell r="K337" t="str">
            <v/>
          </cell>
          <cell r="O337" t="str">
            <v/>
          </cell>
          <cell r="Q337" t="str">
            <v/>
          </cell>
          <cell r="R337" t="str">
            <v/>
          </cell>
          <cell r="S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>
            <v>0</v>
          </cell>
          <cell r="AQ337">
            <v>2</v>
          </cell>
          <cell r="AR337">
            <v>2</v>
          </cell>
          <cell r="AS337">
            <v>2</v>
          </cell>
          <cell r="AT337">
            <v>0</v>
          </cell>
          <cell r="AU337" t="str">
            <v>ok</v>
          </cell>
          <cell r="AV337" t="e">
            <v>#REF!</v>
          </cell>
          <cell r="AX337" t="str">
            <v/>
          </cell>
          <cell r="AZ337">
            <v>0</v>
          </cell>
          <cell r="BA337">
            <v>2</v>
          </cell>
          <cell r="BB337" t="str">
            <v>ok</v>
          </cell>
        </row>
        <row r="338">
          <cell r="A338" t="str">
            <v>Ζ-17.2</v>
          </cell>
          <cell r="B338" t="str">
            <v>Αντλιτικό συγκρότημα 3Χ20 ΗΡ</v>
          </cell>
          <cell r="C338" t="str">
            <v>τεμ</v>
          </cell>
          <cell r="D338">
            <v>2</v>
          </cell>
          <cell r="E338" t="str">
            <v/>
          </cell>
          <cell r="F338" t="str">
            <v/>
          </cell>
          <cell r="G338" t="str">
            <v/>
          </cell>
          <cell r="I338" t="str">
            <v/>
          </cell>
          <cell r="J338" t="str">
            <v/>
          </cell>
          <cell r="K338" t="str">
            <v/>
          </cell>
          <cell r="O338" t="str">
            <v/>
          </cell>
          <cell r="Q338" t="str">
            <v/>
          </cell>
          <cell r="R338" t="str">
            <v/>
          </cell>
          <cell r="S338" t="str">
            <v/>
          </cell>
          <cell r="V338" t="str">
            <v/>
          </cell>
          <cell r="W338">
            <v>1</v>
          </cell>
          <cell r="X338">
            <v>1</v>
          </cell>
          <cell r="Y338">
            <v>2</v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>
            <v>2</v>
          </cell>
          <cell r="AQ338">
            <v>0</v>
          </cell>
          <cell r="AR338">
            <v>2</v>
          </cell>
          <cell r="AS338">
            <v>2</v>
          </cell>
          <cell r="AT338">
            <v>0</v>
          </cell>
          <cell r="AU338" t="str">
            <v>ok</v>
          </cell>
          <cell r="AV338" t="e">
            <v>#REF!</v>
          </cell>
          <cell r="AX338" t="str">
            <v/>
          </cell>
          <cell r="AZ338">
            <v>0</v>
          </cell>
          <cell r="BA338">
            <v>2</v>
          </cell>
          <cell r="BB338" t="str">
            <v>ok</v>
          </cell>
        </row>
        <row r="339">
          <cell r="A339" t="str">
            <v>Ζ-17.3</v>
          </cell>
          <cell r="B339" t="str">
            <v>Πίνακας ηλεκτροδότησης αντλιοστασίου άρδευσης</v>
          </cell>
          <cell r="C339" t="str">
            <v>τεμ</v>
          </cell>
          <cell r="D339">
            <v>2</v>
          </cell>
          <cell r="E339" t="str">
            <v/>
          </cell>
          <cell r="F339" t="str">
            <v/>
          </cell>
          <cell r="G339" t="str">
            <v/>
          </cell>
          <cell r="I339" t="str">
            <v/>
          </cell>
          <cell r="J339" t="str">
            <v/>
          </cell>
          <cell r="K339" t="str">
            <v/>
          </cell>
          <cell r="O339" t="str">
            <v/>
          </cell>
          <cell r="Q339" t="str">
            <v/>
          </cell>
          <cell r="R339" t="str">
            <v/>
          </cell>
          <cell r="S339" t="str">
            <v/>
          </cell>
          <cell r="V339" t="str">
            <v/>
          </cell>
          <cell r="W339">
            <v>1</v>
          </cell>
          <cell r="X339">
            <v>1</v>
          </cell>
          <cell r="Y339">
            <v>2</v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>
            <v>2</v>
          </cell>
          <cell r="AQ339">
            <v>0</v>
          </cell>
          <cell r="AR339">
            <v>2</v>
          </cell>
          <cell r="AS339">
            <v>2</v>
          </cell>
          <cell r="AT339">
            <v>0</v>
          </cell>
          <cell r="AU339" t="str">
            <v>ok</v>
          </cell>
          <cell r="AV339" t="e">
            <v>#REF!</v>
          </cell>
          <cell r="AX339" t="str">
            <v/>
          </cell>
          <cell r="AZ339">
            <v>0</v>
          </cell>
          <cell r="BA339">
            <v>2</v>
          </cell>
          <cell r="BB339" t="str">
            <v>ok</v>
          </cell>
        </row>
        <row r="340">
          <cell r="A340" t="str">
            <v>Ζ-18</v>
          </cell>
          <cell r="B340" t="str">
            <v>Συστήματα καθαρισμού και λίπανσης</v>
          </cell>
          <cell r="E340" t="str">
            <v/>
          </cell>
          <cell r="F340" t="str">
            <v/>
          </cell>
          <cell r="G340" t="str">
            <v/>
          </cell>
          <cell r="I340" t="str">
            <v/>
          </cell>
          <cell r="J340" t="str">
            <v/>
          </cell>
          <cell r="K340" t="str">
            <v/>
          </cell>
          <cell r="O340" t="str">
            <v/>
          </cell>
          <cell r="Q340" t="str">
            <v/>
          </cell>
          <cell r="R340" t="str">
            <v/>
          </cell>
          <cell r="S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S340" t="str">
            <v/>
          </cell>
          <cell r="AT340" t="str">
            <v/>
          </cell>
          <cell r="AU340" t="str">
            <v>ok</v>
          </cell>
          <cell r="AV340" t="str">
            <v/>
          </cell>
          <cell r="AX340" t="str">
            <v/>
          </cell>
          <cell r="AZ340" t="str">
            <v/>
          </cell>
          <cell r="BA340" t="str">
            <v/>
          </cell>
          <cell r="BB340" t="str">
            <v>ok</v>
          </cell>
        </row>
        <row r="341">
          <cell r="A341" t="str">
            <v>Ζ-18.1</v>
          </cell>
          <cell r="B341" t="str">
            <v>Αυτόματος Διαχωριστής άμμου 2" - 3"</v>
          </cell>
          <cell r="C341" t="str">
            <v>τεμ</v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I341" t="str">
            <v/>
          </cell>
          <cell r="J341" t="str">
            <v/>
          </cell>
          <cell r="K341" t="str">
            <v/>
          </cell>
          <cell r="O341" t="str">
            <v/>
          </cell>
          <cell r="Q341" t="str">
            <v/>
          </cell>
          <cell r="R341" t="str">
            <v/>
          </cell>
          <cell r="S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>
            <v>0</v>
          </cell>
          <cell r="AQ341">
            <v>4</v>
          </cell>
          <cell r="AR341">
            <v>4</v>
          </cell>
          <cell r="AS341">
            <v>4</v>
          </cell>
          <cell r="AT341">
            <v>0</v>
          </cell>
          <cell r="AU341" t="str">
            <v>ok</v>
          </cell>
          <cell r="AV341" t="e">
            <v>#REF!</v>
          </cell>
          <cell r="AX341" t="str">
            <v/>
          </cell>
          <cell r="AZ341">
            <v>0</v>
          </cell>
          <cell r="BA341">
            <v>4</v>
          </cell>
          <cell r="BB341" t="str">
            <v>ok</v>
          </cell>
        </row>
        <row r="342">
          <cell r="A342" t="str">
            <v>Ζ-18.2</v>
          </cell>
          <cell r="B342" t="str">
            <v>Aυτοματοποιημένο φίλτρο σίτας 4"</v>
          </cell>
          <cell r="C342" t="str">
            <v>τεμ</v>
          </cell>
          <cell r="D342">
            <v>2</v>
          </cell>
          <cell r="E342" t="str">
            <v/>
          </cell>
          <cell r="F342" t="str">
            <v/>
          </cell>
          <cell r="G342" t="str">
            <v/>
          </cell>
          <cell r="I342" t="str">
            <v/>
          </cell>
          <cell r="J342" t="str">
            <v/>
          </cell>
          <cell r="K342" t="str">
            <v/>
          </cell>
          <cell r="O342" t="str">
            <v/>
          </cell>
          <cell r="Q342" t="str">
            <v/>
          </cell>
          <cell r="R342" t="str">
            <v/>
          </cell>
          <cell r="S342" t="str">
            <v/>
          </cell>
          <cell r="V342" t="str">
            <v/>
          </cell>
          <cell r="W342">
            <v>1</v>
          </cell>
          <cell r="X342">
            <v>1</v>
          </cell>
          <cell r="Y342">
            <v>2</v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>
            <v>2</v>
          </cell>
          <cell r="AQ342">
            <v>0</v>
          </cell>
          <cell r="AR342">
            <v>2</v>
          </cell>
          <cell r="AS342">
            <v>2</v>
          </cell>
          <cell r="AT342">
            <v>0</v>
          </cell>
          <cell r="AU342" t="str">
            <v>ok</v>
          </cell>
          <cell r="AV342" t="e">
            <v>#REF!</v>
          </cell>
          <cell r="AX342" t="str">
            <v/>
          </cell>
          <cell r="AZ342">
            <v>0</v>
          </cell>
          <cell r="BA342">
            <v>2</v>
          </cell>
          <cell r="BB342" t="str">
            <v>ok</v>
          </cell>
        </row>
        <row r="343">
          <cell r="A343" t="str">
            <v>Ζ-18.3</v>
          </cell>
          <cell r="B343" t="str">
            <v>Αυτόματο ηλεκτρικό φίλτρο σίτας, 4"</v>
          </cell>
          <cell r="C343" t="str">
            <v>τεμ</v>
          </cell>
          <cell r="D343">
            <v>2</v>
          </cell>
          <cell r="E343" t="str">
            <v/>
          </cell>
          <cell r="F343" t="str">
            <v/>
          </cell>
          <cell r="G343" t="str">
            <v/>
          </cell>
          <cell r="I343" t="str">
            <v/>
          </cell>
          <cell r="J343" t="str">
            <v/>
          </cell>
          <cell r="K343" t="str">
            <v/>
          </cell>
          <cell r="O343" t="str">
            <v/>
          </cell>
          <cell r="Q343" t="str">
            <v/>
          </cell>
          <cell r="R343" t="str">
            <v/>
          </cell>
          <cell r="S343" t="str">
            <v/>
          </cell>
          <cell r="V343" t="str">
            <v/>
          </cell>
          <cell r="W343">
            <v>1</v>
          </cell>
          <cell r="X343">
            <v>1</v>
          </cell>
          <cell r="Y343">
            <v>2</v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>
            <v>2</v>
          </cell>
          <cell r="AQ343">
            <v>0</v>
          </cell>
          <cell r="AR343">
            <v>2</v>
          </cell>
          <cell r="AS343">
            <v>2</v>
          </cell>
          <cell r="AT343">
            <v>0</v>
          </cell>
          <cell r="AU343" t="str">
            <v>ok</v>
          </cell>
          <cell r="AV343" t="e">
            <v>#REF!</v>
          </cell>
          <cell r="AX343" t="str">
            <v/>
          </cell>
          <cell r="AZ343">
            <v>0</v>
          </cell>
          <cell r="BA343">
            <v>2</v>
          </cell>
          <cell r="BB343" t="str">
            <v>ok</v>
          </cell>
        </row>
        <row r="344">
          <cell r="A344" t="str">
            <v>Ζ-18.4</v>
          </cell>
          <cell r="B344" t="str">
            <v>Εγχυτική Αντλία Λίπανσης, τύπου αναρρόφησης</v>
          </cell>
          <cell r="C344" t="str">
            <v>τεμ</v>
          </cell>
          <cell r="D344">
            <v>2</v>
          </cell>
          <cell r="E344" t="str">
            <v/>
          </cell>
          <cell r="F344" t="str">
            <v/>
          </cell>
          <cell r="G344" t="str">
            <v/>
          </cell>
          <cell r="I344" t="str">
            <v/>
          </cell>
          <cell r="J344" t="str">
            <v/>
          </cell>
          <cell r="K344" t="str">
            <v/>
          </cell>
          <cell r="O344" t="str">
            <v/>
          </cell>
          <cell r="Q344" t="str">
            <v/>
          </cell>
          <cell r="R344" t="str">
            <v/>
          </cell>
          <cell r="S344" t="str">
            <v/>
          </cell>
          <cell r="V344" t="str">
            <v/>
          </cell>
          <cell r="W344">
            <v>1</v>
          </cell>
          <cell r="X344">
            <v>1</v>
          </cell>
          <cell r="Y344">
            <v>2</v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>
            <v>2</v>
          </cell>
          <cell r="AQ344">
            <v>0</v>
          </cell>
          <cell r="AR344">
            <v>2</v>
          </cell>
          <cell r="AS344">
            <v>2</v>
          </cell>
          <cell r="AT344">
            <v>0</v>
          </cell>
          <cell r="AU344" t="str">
            <v>ok</v>
          </cell>
          <cell r="AV344" t="e">
            <v>#REF!</v>
          </cell>
          <cell r="AX344" t="str">
            <v/>
          </cell>
          <cell r="AZ344">
            <v>0</v>
          </cell>
          <cell r="BA344">
            <v>2</v>
          </cell>
          <cell r="BB344" t="str">
            <v>ok</v>
          </cell>
        </row>
        <row r="345">
          <cell r="B345" t="str">
            <v>ΛΟΙΠΑ ΕΙΔΙΚΑ ΤΕΜΑΧΙΑ &amp; ΚΑΤΑΣΚΕΥΕΣ</v>
          </cell>
          <cell r="E345" t="str">
            <v/>
          </cell>
          <cell r="F345" t="str">
            <v/>
          </cell>
          <cell r="G345" t="str">
            <v/>
          </cell>
          <cell r="I345" t="str">
            <v/>
          </cell>
          <cell r="J345" t="str">
            <v/>
          </cell>
          <cell r="K345" t="str">
            <v/>
          </cell>
          <cell r="Q345" t="str">
            <v/>
          </cell>
          <cell r="R345" t="str">
            <v/>
          </cell>
          <cell r="S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S345" t="str">
            <v/>
          </cell>
          <cell r="AT345" t="str">
            <v/>
          </cell>
          <cell r="AU345" t="str">
            <v>ok</v>
          </cell>
          <cell r="AV345" t="str">
            <v/>
          </cell>
          <cell r="AX345" t="str">
            <v/>
          </cell>
          <cell r="AZ345" t="str">
            <v/>
          </cell>
          <cell r="BA345" t="str">
            <v/>
          </cell>
          <cell r="BB345" t="str">
            <v>ok</v>
          </cell>
        </row>
        <row r="346">
          <cell r="A346" t="str">
            <v>Ζ-19</v>
          </cell>
          <cell r="B346" t="str">
            <v>Υδροληψίες Ενισχυμένου Τύπου</v>
          </cell>
          <cell r="E346" t="str">
            <v/>
          </cell>
          <cell r="F346" t="str">
            <v/>
          </cell>
          <cell r="G346" t="str">
            <v/>
          </cell>
          <cell r="I346" t="str">
            <v/>
          </cell>
          <cell r="J346" t="str">
            <v/>
          </cell>
          <cell r="K346" t="str">
            <v/>
          </cell>
          <cell r="O346" t="str">
            <v/>
          </cell>
          <cell r="Q346" t="str">
            <v/>
          </cell>
          <cell r="R346" t="str">
            <v/>
          </cell>
          <cell r="S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S346" t="str">
            <v/>
          </cell>
          <cell r="AT346" t="str">
            <v/>
          </cell>
          <cell r="AU346" t="str">
            <v>ok</v>
          </cell>
          <cell r="AV346" t="str">
            <v/>
          </cell>
          <cell r="AX346" t="str">
            <v/>
          </cell>
          <cell r="AZ346" t="str">
            <v/>
          </cell>
          <cell r="BA346" t="str">
            <v/>
          </cell>
          <cell r="BB346" t="str">
            <v>ok</v>
          </cell>
        </row>
        <row r="347">
          <cell r="A347" t="str">
            <v>Ζ-19.1</v>
          </cell>
          <cell r="B347" t="str">
            <v>Υδροληψίες ενισχυμένου τύπου μέχρι Φ110 (1.1/2''-2'')</v>
          </cell>
          <cell r="C347" t="str">
            <v>τεμ</v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I347" t="str">
            <v/>
          </cell>
          <cell r="J347" t="str">
            <v/>
          </cell>
          <cell r="K347" t="str">
            <v/>
          </cell>
          <cell r="O347" t="str">
            <v/>
          </cell>
          <cell r="Q347" t="str">
            <v/>
          </cell>
          <cell r="R347" t="str">
            <v/>
          </cell>
          <cell r="S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 t="str">
            <v>ok</v>
          </cell>
          <cell r="AV347" t="e">
            <v>#REF!</v>
          </cell>
          <cell r="AX347" t="str">
            <v/>
          </cell>
          <cell r="AZ347">
            <v>0</v>
          </cell>
          <cell r="BA347">
            <v>0</v>
          </cell>
          <cell r="BB347" t="str">
            <v>ok</v>
          </cell>
        </row>
        <row r="348">
          <cell r="A348" t="str">
            <v>Ζ-19.2</v>
          </cell>
          <cell r="B348" t="str">
            <v>Υδροληψίες ενισχυμένου τύπου μέχρι Φ125 (1.1/2''-2'')</v>
          </cell>
          <cell r="C348" t="str">
            <v>τεμ</v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I348" t="str">
            <v/>
          </cell>
          <cell r="J348" t="str">
            <v/>
          </cell>
          <cell r="K348" t="str">
            <v/>
          </cell>
          <cell r="O348" t="str">
            <v/>
          </cell>
          <cell r="Q348" t="str">
            <v/>
          </cell>
          <cell r="R348" t="str">
            <v/>
          </cell>
          <cell r="S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 t="str">
            <v>ok</v>
          </cell>
          <cell r="AV348" t="e">
            <v>#REF!</v>
          </cell>
          <cell r="AX348" t="str">
            <v/>
          </cell>
          <cell r="AZ348">
            <v>0</v>
          </cell>
          <cell r="BA348">
            <v>0</v>
          </cell>
          <cell r="BB348" t="str">
            <v>ok</v>
          </cell>
        </row>
        <row r="349">
          <cell r="A349" t="str">
            <v>Ζ-19.3</v>
          </cell>
          <cell r="B349" t="str">
            <v>Υδροληψίες ενισχυμένου τύπου μέχρι Φ140 (1.1/2''-2'')</v>
          </cell>
          <cell r="C349" t="str">
            <v>τεμ</v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I349" t="str">
            <v/>
          </cell>
          <cell r="J349" t="str">
            <v/>
          </cell>
          <cell r="K349" t="str">
            <v/>
          </cell>
          <cell r="O349" t="str">
            <v/>
          </cell>
          <cell r="Q349" t="str">
            <v/>
          </cell>
          <cell r="R349" t="str">
            <v/>
          </cell>
          <cell r="S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 t="str">
            <v>ok</v>
          </cell>
          <cell r="AV349" t="e">
            <v>#REF!</v>
          </cell>
          <cell r="AX349" t="str">
            <v/>
          </cell>
          <cell r="AZ349">
            <v>0</v>
          </cell>
          <cell r="BA349">
            <v>0</v>
          </cell>
          <cell r="BB349" t="str">
            <v>ok</v>
          </cell>
        </row>
        <row r="350">
          <cell r="A350" t="str">
            <v>Ζ-19.4</v>
          </cell>
          <cell r="B350" t="str">
            <v>Υδροληψίες ενισχυμένου τύπου μέχρι Φ160 (1.1/2''-2'')</v>
          </cell>
          <cell r="C350" t="str">
            <v>τεμ</v>
          </cell>
          <cell r="D350">
            <v>67</v>
          </cell>
          <cell r="E350" t="str">
            <v/>
          </cell>
          <cell r="F350" t="str">
            <v/>
          </cell>
          <cell r="G350" t="str">
            <v/>
          </cell>
          <cell r="I350" t="str">
            <v/>
          </cell>
          <cell r="J350" t="str">
            <v/>
          </cell>
          <cell r="K350" t="str">
            <v/>
          </cell>
          <cell r="O350" t="str">
            <v/>
          </cell>
          <cell r="Q350" t="str">
            <v/>
          </cell>
          <cell r="R350" t="str">
            <v/>
          </cell>
          <cell r="S350" t="str">
            <v/>
          </cell>
          <cell r="V350" t="str">
            <v/>
          </cell>
          <cell r="W350">
            <v>32</v>
          </cell>
          <cell r="X350">
            <v>35</v>
          </cell>
          <cell r="Y350">
            <v>67</v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>
            <v>67</v>
          </cell>
          <cell r="AQ350">
            <v>3</v>
          </cell>
          <cell r="AR350">
            <v>70</v>
          </cell>
          <cell r="AS350">
            <v>70</v>
          </cell>
          <cell r="AT350">
            <v>0</v>
          </cell>
          <cell r="AU350" t="str">
            <v>ok</v>
          </cell>
          <cell r="AV350" t="e">
            <v>#REF!</v>
          </cell>
          <cell r="AX350" t="str">
            <v/>
          </cell>
          <cell r="AZ350">
            <v>0</v>
          </cell>
          <cell r="BA350">
            <v>70</v>
          </cell>
          <cell r="BB350" t="str">
            <v>ok</v>
          </cell>
        </row>
        <row r="351">
          <cell r="A351" t="str">
            <v>Ζ-20</v>
          </cell>
          <cell r="B351" t="str">
            <v>Συλλέκτες ΦΕΑ και ειδικών Φρεατίων</v>
          </cell>
          <cell r="E351" t="str">
            <v/>
          </cell>
          <cell r="F351" t="str">
            <v/>
          </cell>
          <cell r="G351" t="str">
            <v/>
          </cell>
          <cell r="I351" t="str">
            <v/>
          </cell>
          <cell r="J351" t="str">
            <v/>
          </cell>
          <cell r="K351" t="str">
            <v/>
          </cell>
          <cell r="O351" t="str">
            <v/>
          </cell>
          <cell r="Q351" t="str">
            <v/>
          </cell>
          <cell r="R351" t="str">
            <v/>
          </cell>
          <cell r="S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S351" t="str">
            <v/>
          </cell>
          <cell r="AT351" t="str">
            <v/>
          </cell>
          <cell r="AU351" t="str">
            <v>ok</v>
          </cell>
          <cell r="AV351" t="str">
            <v/>
          </cell>
          <cell r="AX351" t="str">
            <v/>
          </cell>
          <cell r="AZ351" t="str">
            <v/>
          </cell>
          <cell r="BA351" t="str">
            <v/>
          </cell>
          <cell r="BB351" t="str">
            <v>ok</v>
          </cell>
        </row>
        <row r="352">
          <cell r="A352" t="str">
            <v>Ζ-20.1</v>
          </cell>
          <cell r="B352" t="str">
            <v>Συλλέκτης Εισόδου ΦΕΑ, Φ110-Φ200</v>
          </cell>
          <cell r="C352" t="str">
            <v>τεμ</v>
          </cell>
          <cell r="D352">
            <v>48</v>
          </cell>
          <cell r="E352" t="str">
            <v/>
          </cell>
          <cell r="F352" t="str">
            <v/>
          </cell>
          <cell r="G352" t="str">
            <v/>
          </cell>
          <cell r="I352" t="str">
            <v/>
          </cell>
          <cell r="J352" t="str">
            <v/>
          </cell>
          <cell r="K352" t="str">
            <v/>
          </cell>
          <cell r="O352" t="str">
            <v/>
          </cell>
          <cell r="Q352" t="str">
            <v/>
          </cell>
          <cell r="R352" t="str">
            <v/>
          </cell>
          <cell r="S352" t="str">
            <v/>
          </cell>
          <cell r="V352" t="str">
            <v/>
          </cell>
          <cell r="W352">
            <v>24</v>
          </cell>
          <cell r="X352">
            <v>24</v>
          </cell>
          <cell r="Y352">
            <v>48</v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>
            <v>48</v>
          </cell>
          <cell r="AQ352">
            <v>2</v>
          </cell>
          <cell r="AR352">
            <v>50</v>
          </cell>
          <cell r="AS352">
            <v>50</v>
          </cell>
          <cell r="AT352">
            <v>0</v>
          </cell>
          <cell r="AU352" t="str">
            <v>ok</v>
          </cell>
          <cell r="AV352" t="e">
            <v>#REF!</v>
          </cell>
          <cell r="AX352" t="str">
            <v/>
          </cell>
          <cell r="AZ352">
            <v>0</v>
          </cell>
          <cell r="BA352">
            <v>50</v>
          </cell>
          <cell r="BB352" t="str">
            <v>ok</v>
          </cell>
        </row>
        <row r="353">
          <cell r="A353" t="str">
            <v>Ζ-20.2</v>
          </cell>
          <cell r="B353" t="str">
            <v>Συλλέκτης Εξόδου Βαλβίδων Ελέγχου</v>
          </cell>
          <cell r="C353" t="str">
            <v>τεμ</v>
          </cell>
          <cell r="D353">
            <v>141</v>
          </cell>
          <cell r="E353" t="str">
            <v/>
          </cell>
          <cell r="F353" t="str">
            <v/>
          </cell>
          <cell r="G353" t="str">
            <v/>
          </cell>
          <cell r="I353" t="str">
            <v/>
          </cell>
          <cell r="J353" t="str">
            <v/>
          </cell>
          <cell r="K353" t="str">
            <v/>
          </cell>
          <cell r="O353" t="str">
            <v/>
          </cell>
          <cell r="Q353" t="str">
            <v/>
          </cell>
          <cell r="R353" t="str">
            <v/>
          </cell>
          <cell r="S353" t="str">
            <v/>
          </cell>
          <cell r="V353" t="str">
            <v/>
          </cell>
          <cell r="W353">
            <v>64</v>
          </cell>
          <cell r="X353">
            <v>77</v>
          </cell>
          <cell r="Y353">
            <v>141</v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>
            <v>141</v>
          </cell>
          <cell r="AQ353">
            <v>9</v>
          </cell>
          <cell r="AR353">
            <v>150</v>
          </cell>
          <cell r="AS353">
            <v>150</v>
          </cell>
          <cell r="AT353">
            <v>0</v>
          </cell>
          <cell r="AU353" t="str">
            <v>ok</v>
          </cell>
          <cell r="AV353" t="e">
            <v>#REF!</v>
          </cell>
          <cell r="AX353" t="str">
            <v/>
          </cell>
          <cell r="AZ353">
            <v>0</v>
          </cell>
          <cell r="BA353">
            <v>150</v>
          </cell>
          <cell r="BB353" t="str">
            <v>ok</v>
          </cell>
        </row>
        <row r="354">
          <cell r="A354" t="str">
            <v>Ζ-20.3</v>
          </cell>
          <cell r="B354" t="str">
            <v>Συλλέκτης εξόδου ΦΠΚ</v>
          </cell>
          <cell r="C354" t="str">
            <v>τεμ</v>
          </cell>
          <cell r="D354">
            <v>10</v>
          </cell>
          <cell r="E354" t="str">
            <v/>
          </cell>
          <cell r="F354" t="str">
            <v/>
          </cell>
          <cell r="G354" t="str">
            <v/>
          </cell>
          <cell r="I354" t="str">
            <v/>
          </cell>
          <cell r="J354" t="str">
            <v/>
          </cell>
          <cell r="K354" t="str">
            <v/>
          </cell>
          <cell r="O354" t="str">
            <v/>
          </cell>
          <cell r="Q354" t="str">
            <v/>
          </cell>
          <cell r="R354" t="str">
            <v/>
          </cell>
          <cell r="S354" t="str">
            <v/>
          </cell>
          <cell r="V354" t="str">
            <v/>
          </cell>
          <cell r="W354">
            <v>5</v>
          </cell>
          <cell r="X354">
            <v>5</v>
          </cell>
          <cell r="Y354">
            <v>10</v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>
            <v>10</v>
          </cell>
          <cell r="AQ354">
            <v>0</v>
          </cell>
          <cell r="AR354">
            <v>10</v>
          </cell>
          <cell r="AS354">
            <v>10</v>
          </cell>
          <cell r="AT354">
            <v>0</v>
          </cell>
          <cell r="AU354" t="str">
            <v>ok</v>
          </cell>
          <cell r="AV354" t="e">
            <v>#REF!</v>
          </cell>
          <cell r="AX354" t="str">
            <v/>
          </cell>
          <cell r="AZ354">
            <v>0</v>
          </cell>
          <cell r="BA354">
            <v>10</v>
          </cell>
          <cell r="BB354" t="str">
            <v>ok</v>
          </cell>
        </row>
        <row r="355">
          <cell r="A355" t="str">
            <v>Ζ-20.4</v>
          </cell>
          <cell r="B355" t="str">
            <v>Συλλέκτης τέρματος πρωτεύοντος</v>
          </cell>
          <cell r="C355" t="str">
            <v>τεμ</v>
          </cell>
          <cell r="D355">
            <v>19</v>
          </cell>
          <cell r="E355" t="str">
            <v/>
          </cell>
          <cell r="F355" t="str">
            <v/>
          </cell>
          <cell r="G355" t="str">
            <v/>
          </cell>
          <cell r="I355" t="str">
            <v/>
          </cell>
          <cell r="J355" t="str">
            <v/>
          </cell>
          <cell r="K355" t="str">
            <v/>
          </cell>
          <cell r="O355" t="str">
            <v/>
          </cell>
          <cell r="Q355" t="str">
            <v/>
          </cell>
          <cell r="R355" t="str">
            <v/>
          </cell>
          <cell r="S355" t="str">
            <v/>
          </cell>
          <cell r="V355" t="str">
            <v/>
          </cell>
          <cell r="W355">
            <v>8</v>
          </cell>
          <cell r="X355">
            <v>11</v>
          </cell>
          <cell r="Y355">
            <v>19</v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>
            <v>19</v>
          </cell>
          <cell r="AQ355">
            <v>1</v>
          </cell>
          <cell r="AR355">
            <v>20</v>
          </cell>
          <cell r="AS355">
            <v>20</v>
          </cell>
          <cell r="AT355">
            <v>0</v>
          </cell>
          <cell r="AU355" t="str">
            <v>ok</v>
          </cell>
          <cell r="AV355" t="e">
            <v>#REF!</v>
          </cell>
          <cell r="AX355" t="str">
            <v/>
          </cell>
          <cell r="AZ355">
            <v>0</v>
          </cell>
          <cell r="BA355">
            <v>20</v>
          </cell>
          <cell r="BB355" t="str">
            <v>ok</v>
          </cell>
        </row>
        <row r="356">
          <cell r="A356" t="str">
            <v>Ζ-21</v>
          </cell>
          <cell r="B356" t="str">
            <v>Μανόμετρο γλυκερίνης</v>
          </cell>
          <cell r="C356" t="str">
            <v>τεμ</v>
          </cell>
          <cell r="D356">
            <v>50</v>
          </cell>
          <cell r="E356" t="str">
            <v/>
          </cell>
          <cell r="F356" t="str">
            <v/>
          </cell>
          <cell r="G356" t="str">
            <v/>
          </cell>
          <cell r="I356" t="str">
            <v/>
          </cell>
          <cell r="J356" t="str">
            <v/>
          </cell>
          <cell r="K356" t="str">
            <v/>
          </cell>
          <cell r="O356" t="str">
            <v/>
          </cell>
          <cell r="Q356" t="str">
            <v/>
          </cell>
          <cell r="R356" t="str">
            <v/>
          </cell>
          <cell r="S356" t="str">
            <v/>
          </cell>
          <cell r="V356" t="str">
            <v/>
          </cell>
          <cell r="W356">
            <v>25</v>
          </cell>
          <cell r="X356">
            <v>25</v>
          </cell>
          <cell r="Y356">
            <v>50</v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>
            <v>50</v>
          </cell>
          <cell r="AQ356">
            <v>0</v>
          </cell>
          <cell r="AR356">
            <v>50</v>
          </cell>
          <cell r="AS356">
            <v>50</v>
          </cell>
          <cell r="AT356">
            <v>0</v>
          </cell>
          <cell r="AU356" t="str">
            <v>ok</v>
          </cell>
          <cell r="AV356" t="e">
            <v>#REF!</v>
          </cell>
          <cell r="AX356" t="str">
            <v/>
          </cell>
          <cell r="AZ356">
            <v>0</v>
          </cell>
          <cell r="BA356">
            <v>50</v>
          </cell>
          <cell r="BB356" t="str">
            <v>ok</v>
          </cell>
        </row>
        <row r="357">
          <cell r="A357" t="str">
            <v>Ζ-22</v>
          </cell>
          <cell r="B357" t="str">
            <v>Αναλογικό αισθητήριο στάθμης</v>
          </cell>
          <cell r="C357" t="str">
            <v>τεμ</v>
          </cell>
          <cell r="D357">
            <v>2</v>
          </cell>
          <cell r="E357" t="str">
            <v/>
          </cell>
          <cell r="F357" t="str">
            <v/>
          </cell>
          <cell r="G357" t="str">
            <v/>
          </cell>
          <cell r="I357" t="str">
            <v/>
          </cell>
          <cell r="J357" t="str">
            <v/>
          </cell>
          <cell r="K357" t="str">
            <v/>
          </cell>
          <cell r="O357" t="str">
            <v/>
          </cell>
          <cell r="Q357" t="str">
            <v/>
          </cell>
          <cell r="R357" t="str">
            <v/>
          </cell>
          <cell r="S357" t="str">
            <v/>
          </cell>
          <cell r="V357" t="str">
            <v/>
          </cell>
          <cell r="W357">
            <v>1</v>
          </cell>
          <cell r="X357">
            <v>1</v>
          </cell>
          <cell r="Y357">
            <v>2</v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>
            <v>2</v>
          </cell>
          <cell r="AQ357">
            <v>0</v>
          </cell>
          <cell r="AR357">
            <v>2</v>
          </cell>
          <cell r="AS357">
            <v>2</v>
          </cell>
          <cell r="AT357">
            <v>0</v>
          </cell>
          <cell r="AU357" t="str">
            <v>ok</v>
          </cell>
          <cell r="AV357" t="e">
            <v>#REF!</v>
          </cell>
          <cell r="AX357" t="str">
            <v/>
          </cell>
          <cell r="AZ357">
            <v>0</v>
          </cell>
          <cell r="BA357">
            <v>2</v>
          </cell>
          <cell r="BB357" t="str">
            <v>ok</v>
          </cell>
        </row>
        <row r="358">
          <cell r="A358" t="str">
            <v>Ζ-23</v>
          </cell>
          <cell r="B358" t="str">
            <v>Αναλογικό αισθητήριο πίεσης</v>
          </cell>
          <cell r="C358" t="str">
            <v>τεμ</v>
          </cell>
          <cell r="D358">
            <v>2</v>
          </cell>
          <cell r="E358" t="str">
            <v/>
          </cell>
          <cell r="F358" t="str">
            <v/>
          </cell>
          <cell r="G358" t="str">
            <v/>
          </cell>
          <cell r="I358" t="str">
            <v/>
          </cell>
          <cell r="J358" t="str">
            <v/>
          </cell>
          <cell r="K358" t="str">
            <v/>
          </cell>
          <cell r="O358" t="str">
            <v/>
          </cell>
          <cell r="Q358" t="str">
            <v/>
          </cell>
          <cell r="R358" t="str">
            <v/>
          </cell>
          <cell r="S358" t="str">
            <v/>
          </cell>
          <cell r="V358" t="str">
            <v/>
          </cell>
          <cell r="W358">
            <v>1</v>
          </cell>
          <cell r="X358">
            <v>1</v>
          </cell>
          <cell r="Y358">
            <v>2</v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>
            <v>2</v>
          </cell>
          <cell r="AQ358">
            <v>0</v>
          </cell>
          <cell r="AR358">
            <v>2</v>
          </cell>
          <cell r="AS358">
            <v>2</v>
          </cell>
          <cell r="AT358">
            <v>0</v>
          </cell>
          <cell r="AU358" t="str">
            <v>ok</v>
          </cell>
          <cell r="AV358" t="e">
            <v>#REF!</v>
          </cell>
          <cell r="AX358" t="str">
            <v/>
          </cell>
          <cell r="AZ358">
            <v>0</v>
          </cell>
          <cell r="BA358">
            <v>2</v>
          </cell>
          <cell r="BB358" t="str">
            <v>ok</v>
          </cell>
        </row>
        <row r="359">
          <cell r="A359" t="str">
            <v>Ζ-24</v>
          </cell>
          <cell r="B359" t="str">
            <v>Βροχόμετρο</v>
          </cell>
          <cell r="C359" t="str">
            <v>τεμ</v>
          </cell>
          <cell r="D359">
            <v>0</v>
          </cell>
          <cell r="E359" t="str">
            <v/>
          </cell>
          <cell r="F359" t="str">
            <v/>
          </cell>
          <cell r="G359" t="str">
            <v/>
          </cell>
          <cell r="I359" t="str">
            <v/>
          </cell>
          <cell r="J359" t="str">
            <v/>
          </cell>
          <cell r="K359" t="str">
            <v/>
          </cell>
          <cell r="O359" t="str">
            <v/>
          </cell>
          <cell r="Q359" t="str">
            <v/>
          </cell>
          <cell r="R359" t="str">
            <v/>
          </cell>
          <cell r="S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 t="str">
            <v>ok</v>
          </cell>
          <cell r="AV359" t="e">
            <v>#REF!</v>
          </cell>
          <cell r="AX359" t="str">
            <v/>
          </cell>
          <cell r="AZ359">
            <v>0</v>
          </cell>
          <cell r="BA359">
            <v>0</v>
          </cell>
          <cell r="BB359" t="str">
            <v>ok</v>
          </cell>
        </row>
        <row r="360">
          <cell r="A360" t="str">
            <v>Ζ-25</v>
          </cell>
          <cell r="B360" t="str">
            <v>Ρυθμιστές πίεσης</v>
          </cell>
          <cell r="E360" t="str">
            <v/>
          </cell>
          <cell r="F360" t="str">
            <v/>
          </cell>
          <cell r="G360" t="str">
            <v/>
          </cell>
          <cell r="I360" t="str">
            <v/>
          </cell>
          <cell r="J360" t="str">
            <v/>
          </cell>
          <cell r="K360" t="str">
            <v/>
          </cell>
          <cell r="O360" t="str">
            <v/>
          </cell>
          <cell r="Q360" t="str">
            <v/>
          </cell>
          <cell r="R360" t="str">
            <v/>
          </cell>
          <cell r="S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S360" t="str">
            <v/>
          </cell>
          <cell r="AT360" t="str">
            <v/>
          </cell>
          <cell r="AU360" t="str">
            <v>ok</v>
          </cell>
          <cell r="AV360" t="str">
            <v/>
          </cell>
          <cell r="AX360" t="str">
            <v/>
          </cell>
          <cell r="AZ360" t="str">
            <v/>
          </cell>
          <cell r="BA360" t="str">
            <v/>
          </cell>
          <cell r="BB360" t="str">
            <v>ok</v>
          </cell>
        </row>
        <row r="361">
          <cell r="A361" t="str">
            <v>Ζ-25.1</v>
          </cell>
          <cell r="B361" t="str">
            <v>Ρυθμιστής Πίεσης 1", ευθείας επενεργείας</v>
          </cell>
          <cell r="C361" t="str">
            <v>τεμ</v>
          </cell>
          <cell r="D361">
            <v>0</v>
          </cell>
          <cell r="E361" t="str">
            <v/>
          </cell>
          <cell r="F361" t="str">
            <v/>
          </cell>
          <cell r="G361" t="str">
            <v/>
          </cell>
          <cell r="I361" t="str">
            <v/>
          </cell>
          <cell r="J361" t="str">
            <v/>
          </cell>
          <cell r="K361" t="str">
            <v/>
          </cell>
          <cell r="O361" t="str">
            <v/>
          </cell>
          <cell r="Q361" t="str">
            <v/>
          </cell>
          <cell r="R361" t="str">
            <v/>
          </cell>
          <cell r="S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 t="str">
            <v>ok</v>
          </cell>
          <cell r="AV361" t="e">
            <v>#REF!</v>
          </cell>
          <cell r="AX361" t="str">
            <v/>
          </cell>
          <cell r="AZ361">
            <v>0</v>
          </cell>
          <cell r="BA361">
            <v>0</v>
          </cell>
          <cell r="BB361" t="str">
            <v>ok</v>
          </cell>
        </row>
        <row r="362">
          <cell r="A362" t="str">
            <v>Ζ-25.2</v>
          </cell>
          <cell r="B362" t="str">
            <v>Ρυθμιστής Πίεσης 11/2", ευθείας επενεργείας</v>
          </cell>
          <cell r="C362" t="str">
            <v>τεμ</v>
          </cell>
          <cell r="D362">
            <v>0</v>
          </cell>
          <cell r="E362" t="str">
            <v/>
          </cell>
          <cell r="F362" t="str">
            <v/>
          </cell>
          <cell r="G362" t="str">
            <v/>
          </cell>
          <cell r="I362" t="str">
            <v/>
          </cell>
          <cell r="J362" t="str">
            <v/>
          </cell>
          <cell r="K362" t="str">
            <v/>
          </cell>
          <cell r="O362" t="str">
            <v/>
          </cell>
          <cell r="Q362" t="str">
            <v/>
          </cell>
          <cell r="R362" t="str">
            <v/>
          </cell>
          <cell r="S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 t="str">
            <v>ok</v>
          </cell>
          <cell r="AV362" t="e">
            <v>#REF!</v>
          </cell>
          <cell r="AX362" t="str">
            <v/>
          </cell>
          <cell r="AZ362">
            <v>0</v>
          </cell>
          <cell r="BA362">
            <v>0</v>
          </cell>
          <cell r="BB362" t="str">
            <v>ok</v>
          </cell>
        </row>
        <row r="363">
          <cell r="A363" t="str">
            <v>Ζ-25.3</v>
          </cell>
          <cell r="B363" t="str">
            <v>Ρυθμιστής Πίεσης 2", ευθείας επενεργείας</v>
          </cell>
          <cell r="C363" t="str">
            <v>τεμ</v>
          </cell>
          <cell r="D363">
            <v>2</v>
          </cell>
          <cell r="E363" t="str">
            <v/>
          </cell>
          <cell r="F363" t="str">
            <v/>
          </cell>
          <cell r="G363" t="str">
            <v/>
          </cell>
          <cell r="I363" t="str">
            <v/>
          </cell>
          <cell r="J363" t="str">
            <v/>
          </cell>
          <cell r="K363" t="str">
            <v/>
          </cell>
          <cell r="O363" t="str">
            <v/>
          </cell>
          <cell r="Q363" t="str">
            <v/>
          </cell>
          <cell r="R363" t="str">
            <v/>
          </cell>
          <cell r="S363" t="str">
            <v/>
          </cell>
          <cell r="V363" t="str">
            <v/>
          </cell>
          <cell r="W363">
            <v>1</v>
          </cell>
          <cell r="X363">
            <v>1</v>
          </cell>
          <cell r="Y363">
            <v>2</v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>
            <v>2</v>
          </cell>
          <cell r="AQ363">
            <v>0</v>
          </cell>
          <cell r="AR363">
            <v>2</v>
          </cell>
          <cell r="AS363">
            <v>2</v>
          </cell>
          <cell r="AT363">
            <v>0</v>
          </cell>
          <cell r="AU363" t="str">
            <v>ok</v>
          </cell>
          <cell r="AV363" t="e">
            <v>#REF!</v>
          </cell>
          <cell r="AX363" t="str">
            <v/>
          </cell>
          <cell r="AZ363">
            <v>0</v>
          </cell>
          <cell r="BA363">
            <v>2</v>
          </cell>
          <cell r="BB363" t="str">
            <v>ok</v>
          </cell>
        </row>
        <row r="364">
          <cell r="A364" t="str">
            <v>Ζ-26</v>
          </cell>
          <cell r="B364" t="str">
            <v>Αισθητήρας ροής ΦΠΚ</v>
          </cell>
          <cell r="C364" t="str">
            <v>τεμ</v>
          </cell>
          <cell r="D364">
            <v>10</v>
          </cell>
          <cell r="E364" t="str">
            <v/>
          </cell>
          <cell r="F364" t="str">
            <v/>
          </cell>
          <cell r="G364" t="str">
            <v/>
          </cell>
          <cell r="I364" t="str">
            <v/>
          </cell>
          <cell r="J364" t="str">
            <v/>
          </cell>
          <cell r="K364" t="str">
            <v/>
          </cell>
          <cell r="O364" t="str">
            <v/>
          </cell>
          <cell r="Q364" t="str">
            <v/>
          </cell>
          <cell r="R364" t="str">
            <v/>
          </cell>
          <cell r="S364" t="str">
            <v/>
          </cell>
          <cell r="V364" t="str">
            <v/>
          </cell>
          <cell r="W364">
            <v>5</v>
          </cell>
          <cell r="X364">
            <v>5</v>
          </cell>
          <cell r="Y364">
            <v>10</v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>
            <v>10</v>
          </cell>
          <cell r="AQ364">
            <v>0</v>
          </cell>
          <cell r="AR364">
            <v>10</v>
          </cell>
          <cell r="AS364">
            <v>10</v>
          </cell>
          <cell r="AT364">
            <v>0</v>
          </cell>
          <cell r="AU364" t="str">
            <v>ok</v>
          </cell>
          <cell r="AV364" t="e">
            <v>#REF!</v>
          </cell>
          <cell r="AX364" t="str">
            <v/>
          </cell>
          <cell r="AZ364">
            <v>0</v>
          </cell>
          <cell r="BA364">
            <v>10</v>
          </cell>
          <cell r="BB364" t="str">
            <v>ok</v>
          </cell>
        </row>
        <row r="365">
          <cell r="A365" t="str">
            <v>Ζ-27</v>
          </cell>
          <cell r="B365" t="str">
            <v>Ταχυσύνδεσμοι Πυροσβεστικού Κρουνού</v>
          </cell>
          <cell r="C365" t="str">
            <v>τεμ</v>
          </cell>
          <cell r="D365">
            <v>10</v>
          </cell>
          <cell r="E365" t="str">
            <v/>
          </cell>
          <cell r="F365" t="str">
            <v/>
          </cell>
          <cell r="G365" t="str">
            <v/>
          </cell>
          <cell r="I365" t="str">
            <v/>
          </cell>
          <cell r="J365" t="str">
            <v/>
          </cell>
          <cell r="K365" t="str">
            <v/>
          </cell>
          <cell r="O365" t="str">
            <v/>
          </cell>
          <cell r="Q365" t="str">
            <v/>
          </cell>
          <cell r="R365" t="str">
            <v/>
          </cell>
          <cell r="S365" t="str">
            <v/>
          </cell>
          <cell r="V365" t="str">
            <v/>
          </cell>
          <cell r="W365">
            <v>5</v>
          </cell>
          <cell r="X365">
            <v>5</v>
          </cell>
          <cell r="Y365">
            <v>10</v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>
            <v>10</v>
          </cell>
          <cell r="AQ365">
            <v>0</v>
          </cell>
          <cell r="AR365">
            <v>10</v>
          </cell>
          <cell r="AS365">
            <v>10</v>
          </cell>
          <cell r="AT365">
            <v>0</v>
          </cell>
          <cell r="AU365" t="str">
            <v>ok</v>
          </cell>
          <cell r="AV365" t="e">
            <v>#REF!</v>
          </cell>
          <cell r="AX365" t="str">
            <v/>
          </cell>
          <cell r="AZ365">
            <v>0</v>
          </cell>
          <cell r="BA365">
            <v>10</v>
          </cell>
          <cell r="BB365" t="str">
            <v>ok</v>
          </cell>
        </row>
        <row r="366">
          <cell r="A366" t="str">
            <v>Ζ-28</v>
          </cell>
          <cell r="B366" t="str">
            <v>Φρεάτια</v>
          </cell>
          <cell r="E366" t="str">
            <v/>
          </cell>
          <cell r="F366" t="str">
            <v/>
          </cell>
          <cell r="G366" t="str">
            <v/>
          </cell>
          <cell r="I366" t="str">
            <v/>
          </cell>
          <cell r="J366" t="str">
            <v/>
          </cell>
          <cell r="K366" t="str">
            <v/>
          </cell>
          <cell r="O366" t="str">
            <v/>
          </cell>
          <cell r="Q366" t="str">
            <v/>
          </cell>
          <cell r="R366" t="str">
            <v/>
          </cell>
          <cell r="S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S366" t="str">
            <v/>
          </cell>
          <cell r="AT366" t="str">
            <v/>
          </cell>
          <cell r="AU366" t="str">
            <v>ok</v>
          </cell>
          <cell r="AV366" t="str">
            <v/>
          </cell>
          <cell r="AX366" t="str">
            <v/>
          </cell>
          <cell r="AZ366" t="str">
            <v/>
          </cell>
          <cell r="BA366" t="str">
            <v/>
          </cell>
          <cell r="BB366" t="str">
            <v>ok</v>
          </cell>
        </row>
        <row r="367">
          <cell r="A367" t="str">
            <v>Ζ-28.1</v>
          </cell>
          <cell r="B367" t="str">
            <v>Φρεάτιο ελέγχου άρδευσης (ΦΕΑ) Τύπου Α</v>
          </cell>
          <cell r="C367" t="str">
            <v>τεμ</v>
          </cell>
          <cell r="D367">
            <v>24</v>
          </cell>
          <cell r="E367" t="str">
            <v/>
          </cell>
          <cell r="F367" t="str">
            <v/>
          </cell>
          <cell r="G367" t="str">
            <v/>
          </cell>
          <cell r="I367" t="str">
            <v/>
          </cell>
          <cell r="J367" t="str">
            <v/>
          </cell>
          <cell r="K367" t="str">
            <v/>
          </cell>
          <cell r="O367" t="str">
            <v/>
          </cell>
          <cell r="Q367" t="str">
            <v/>
          </cell>
          <cell r="R367" t="str">
            <v/>
          </cell>
          <cell r="S367" t="str">
            <v/>
          </cell>
          <cell r="V367" t="str">
            <v/>
          </cell>
          <cell r="W367">
            <v>19</v>
          </cell>
          <cell r="X367">
            <v>5</v>
          </cell>
          <cell r="Y367">
            <v>24</v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>
            <v>24</v>
          </cell>
          <cell r="AQ367">
            <v>1</v>
          </cell>
          <cell r="AR367">
            <v>25</v>
          </cell>
          <cell r="AS367">
            <v>25</v>
          </cell>
          <cell r="AT367">
            <v>0</v>
          </cell>
          <cell r="AU367" t="str">
            <v>ok</v>
          </cell>
          <cell r="AV367" t="e">
            <v>#REF!</v>
          </cell>
          <cell r="AX367" t="str">
            <v/>
          </cell>
          <cell r="AZ367">
            <v>0</v>
          </cell>
          <cell r="BA367">
            <v>25</v>
          </cell>
          <cell r="BB367" t="str">
            <v>ok</v>
          </cell>
        </row>
        <row r="368">
          <cell r="A368" t="str">
            <v>Ζ-28.2</v>
          </cell>
          <cell r="B368" t="str">
            <v>Φρεάτιο ελέγχου άρδευσης ( ΦΕΑ ) μικρό, 1 βαλβίδας</v>
          </cell>
          <cell r="C368" t="str">
            <v>τεμ</v>
          </cell>
          <cell r="D368">
            <v>6</v>
          </cell>
          <cell r="E368" t="str">
            <v/>
          </cell>
          <cell r="F368" t="str">
            <v/>
          </cell>
          <cell r="G368" t="str">
            <v/>
          </cell>
          <cell r="I368" t="str">
            <v/>
          </cell>
          <cell r="J368" t="str">
            <v/>
          </cell>
          <cell r="K368" t="str">
            <v/>
          </cell>
          <cell r="O368" t="str">
            <v/>
          </cell>
          <cell r="Q368" t="str">
            <v/>
          </cell>
          <cell r="R368" t="str">
            <v/>
          </cell>
          <cell r="S368" t="str">
            <v/>
          </cell>
          <cell r="V368" t="str">
            <v/>
          </cell>
          <cell r="W368">
            <v>5</v>
          </cell>
          <cell r="X368">
            <v>1</v>
          </cell>
          <cell r="Y368">
            <v>6</v>
          </cell>
          <cell r="Z368" t="str">
            <v/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>
            <v>6</v>
          </cell>
          <cell r="AQ368">
            <v>0</v>
          </cell>
          <cell r="AR368">
            <v>6</v>
          </cell>
          <cell r="AS368">
            <v>6</v>
          </cell>
          <cell r="AT368">
            <v>0</v>
          </cell>
          <cell r="AU368" t="str">
            <v>ok</v>
          </cell>
          <cell r="AV368" t="e">
            <v>#REF!</v>
          </cell>
          <cell r="AX368" t="str">
            <v/>
          </cell>
          <cell r="AZ368">
            <v>0</v>
          </cell>
          <cell r="BA368">
            <v>6</v>
          </cell>
          <cell r="BB368" t="str">
            <v>ok</v>
          </cell>
        </row>
        <row r="369">
          <cell r="A369" t="str">
            <v>Ζ-28.3</v>
          </cell>
          <cell r="B369" t="str">
            <v>Φρεάτιο λήψης ποτίσματος ( ΦΛΠ )</v>
          </cell>
          <cell r="C369" t="str">
            <v>τεμ</v>
          </cell>
          <cell r="D369">
            <v>0</v>
          </cell>
          <cell r="E369" t="str">
            <v/>
          </cell>
          <cell r="F369" t="str">
            <v/>
          </cell>
          <cell r="G369" t="str">
            <v/>
          </cell>
          <cell r="I369" t="str">
            <v/>
          </cell>
          <cell r="J369" t="str">
            <v/>
          </cell>
          <cell r="K369" t="str">
            <v/>
          </cell>
          <cell r="O369" t="str">
            <v/>
          </cell>
          <cell r="Q369" t="str">
            <v/>
          </cell>
          <cell r="R369" t="str">
            <v/>
          </cell>
          <cell r="S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>
            <v>0</v>
          </cell>
          <cell r="AQ369">
            <v>10</v>
          </cell>
          <cell r="AR369">
            <v>10</v>
          </cell>
          <cell r="AS369">
            <v>10</v>
          </cell>
          <cell r="AT369">
            <v>0</v>
          </cell>
          <cell r="AU369" t="str">
            <v>ok</v>
          </cell>
          <cell r="AV369" t="e">
            <v>#REF!</v>
          </cell>
          <cell r="AX369" t="str">
            <v/>
          </cell>
          <cell r="AZ369">
            <v>0</v>
          </cell>
          <cell r="BA369">
            <v>10</v>
          </cell>
          <cell r="BB369" t="str">
            <v>ok</v>
          </cell>
        </row>
        <row r="370">
          <cell r="A370" t="str">
            <v>Ζ-28.4</v>
          </cell>
          <cell r="B370" t="str">
            <v>Φρεάτιο ποτίσματος ερεισμάτων (Φ.Π.Ε.)</v>
          </cell>
          <cell r="C370" t="str">
            <v>τεμ</v>
          </cell>
          <cell r="D370">
            <v>0</v>
          </cell>
          <cell r="E370" t="str">
            <v/>
          </cell>
          <cell r="F370" t="str">
            <v/>
          </cell>
          <cell r="G370" t="str">
            <v/>
          </cell>
          <cell r="I370" t="str">
            <v/>
          </cell>
          <cell r="J370" t="str">
            <v/>
          </cell>
          <cell r="K370" t="str">
            <v/>
          </cell>
          <cell r="O370" t="str">
            <v/>
          </cell>
          <cell r="Q370" t="str">
            <v/>
          </cell>
          <cell r="R370" t="str">
            <v/>
          </cell>
          <cell r="S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>
            <v>0</v>
          </cell>
          <cell r="AQ370">
            <v>10</v>
          </cell>
          <cell r="AR370">
            <v>10</v>
          </cell>
          <cell r="AS370">
            <v>10</v>
          </cell>
          <cell r="AT370">
            <v>0</v>
          </cell>
          <cell r="AU370" t="str">
            <v>ok</v>
          </cell>
          <cell r="AV370" t="e">
            <v>#REF!</v>
          </cell>
          <cell r="AX370" t="str">
            <v/>
          </cell>
          <cell r="AZ370">
            <v>0</v>
          </cell>
          <cell r="BA370">
            <v>10</v>
          </cell>
          <cell r="BB370" t="str">
            <v>ok</v>
          </cell>
        </row>
        <row r="371">
          <cell r="A371" t="str">
            <v>Ζ-28.5</v>
          </cell>
          <cell r="B371" t="str">
            <v>Φρεάτιο πυροσβεστικού κρουνού (Φ.Π.Κ)</v>
          </cell>
          <cell r="C371" t="str">
            <v>τεμ</v>
          </cell>
          <cell r="D371">
            <v>10</v>
          </cell>
          <cell r="E371" t="str">
            <v/>
          </cell>
          <cell r="F371" t="str">
            <v/>
          </cell>
          <cell r="G371" t="str">
            <v/>
          </cell>
          <cell r="I371" t="str">
            <v/>
          </cell>
          <cell r="J371" t="str">
            <v/>
          </cell>
          <cell r="K371" t="str">
            <v/>
          </cell>
          <cell r="O371" t="str">
            <v/>
          </cell>
          <cell r="Q371" t="str">
            <v/>
          </cell>
          <cell r="R371" t="str">
            <v/>
          </cell>
          <cell r="S371" t="str">
            <v/>
          </cell>
          <cell r="V371" t="str">
            <v/>
          </cell>
          <cell r="W371">
            <v>5</v>
          </cell>
          <cell r="X371">
            <v>5</v>
          </cell>
          <cell r="Y371">
            <v>10</v>
          </cell>
          <cell r="Z371" t="str">
            <v/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>
            <v>10</v>
          </cell>
          <cell r="AQ371">
            <v>0</v>
          </cell>
          <cell r="AR371">
            <v>10</v>
          </cell>
          <cell r="AS371">
            <v>10</v>
          </cell>
          <cell r="AT371">
            <v>0</v>
          </cell>
          <cell r="AU371" t="str">
            <v>ok</v>
          </cell>
          <cell r="AV371" t="e">
            <v>#REF!</v>
          </cell>
          <cell r="AX371" t="str">
            <v/>
          </cell>
          <cell r="AZ371">
            <v>0</v>
          </cell>
          <cell r="BA371">
            <v>10</v>
          </cell>
          <cell r="BB371" t="str">
            <v>ok</v>
          </cell>
        </row>
        <row r="372">
          <cell r="A372" t="str">
            <v>Ζ-28.6</v>
          </cell>
          <cell r="B372" t="str">
            <v>Φρεάτιο βαλβίδας αερισμού (Φ.Β.Α ) Τύπου  Α</v>
          </cell>
          <cell r="C372" t="str">
            <v>τεμ</v>
          </cell>
          <cell r="D372">
            <v>10</v>
          </cell>
          <cell r="E372" t="str">
            <v/>
          </cell>
          <cell r="F372" t="str">
            <v/>
          </cell>
          <cell r="G372" t="str">
            <v/>
          </cell>
          <cell r="I372" t="str">
            <v/>
          </cell>
          <cell r="J372" t="str">
            <v/>
          </cell>
          <cell r="K372" t="str">
            <v/>
          </cell>
          <cell r="O372" t="str">
            <v/>
          </cell>
          <cell r="Q372" t="str">
            <v/>
          </cell>
          <cell r="R372" t="str">
            <v/>
          </cell>
          <cell r="S372" t="str">
            <v/>
          </cell>
          <cell r="V372" t="str">
            <v/>
          </cell>
          <cell r="W372">
            <v>4</v>
          </cell>
          <cell r="X372">
            <v>6</v>
          </cell>
          <cell r="Y372">
            <v>10</v>
          </cell>
          <cell r="Z372" t="str">
            <v/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>
            <v>10</v>
          </cell>
          <cell r="AQ372">
            <v>0</v>
          </cell>
          <cell r="AR372">
            <v>10</v>
          </cell>
          <cell r="AS372">
            <v>10</v>
          </cell>
          <cell r="AT372">
            <v>0</v>
          </cell>
          <cell r="AU372" t="str">
            <v>ok</v>
          </cell>
          <cell r="AV372" t="e">
            <v>#REF!</v>
          </cell>
          <cell r="AX372" t="str">
            <v/>
          </cell>
          <cell r="AZ372">
            <v>0</v>
          </cell>
          <cell r="BA372">
            <v>10</v>
          </cell>
          <cell r="BB372" t="str">
            <v>ok</v>
          </cell>
        </row>
        <row r="373">
          <cell r="A373" t="str">
            <v>Ζ-28.7</v>
          </cell>
          <cell r="B373" t="str">
            <v>Φρεάτιο βαλβίδας εκκένωσης ( Φ.ΕΚ.) Τύπου  Α</v>
          </cell>
          <cell r="C373" t="str">
            <v>τεμ</v>
          </cell>
          <cell r="D373">
            <v>6</v>
          </cell>
          <cell r="E373" t="str">
            <v/>
          </cell>
          <cell r="F373" t="str">
            <v/>
          </cell>
          <cell r="G373" t="str">
            <v/>
          </cell>
          <cell r="I373" t="str">
            <v/>
          </cell>
          <cell r="J373" t="str">
            <v/>
          </cell>
          <cell r="K373" t="str">
            <v/>
          </cell>
          <cell r="O373" t="str">
            <v/>
          </cell>
          <cell r="Q373" t="str">
            <v/>
          </cell>
          <cell r="R373" t="str">
            <v/>
          </cell>
          <cell r="S373" t="str">
            <v/>
          </cell>
          <cell r="V373" t="str">
            <v/>
          </cell>
          <cell r="W373">
            <v>3</v>
          </cell>
          <cell r="X373">
            <v>3</v>
          </cell>
          <cell r="Y373">
            <v>6</v>
          </cell>
          <cell r="Z373" t="str">
            <v/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>
            <v>6</v>
          </cell>
          <cell r="AQ373">
            <v>0</v>
          </cell>
          <cell r="AR373">
            <v>6</v>
          </cell>
          <cell r="AS373">
            <v>6</v>
          </cell>
          <cell r="AT373">
            <v>0</v>
          </cell>
          <cell r="AU373" t="str">
            <v>ok</v>
          </cell>
          <cell r="AV373" t="e">
            <v>#REF!</v>
          </cell>
          <cell r="AX373" t="str">
            <v/>
          </cell>
          <cell r="AZ373">
            <v>0</v>
          </cell>
          <cell r="BA373">
            <v>6</v>
          </cell>
          <cell r="BB373" t="str">
            <v>ok</v>
          </cell>
        </row>
        <row r="374">
          <cell r="A374" t="str">
            <v>Ζ-28.8</v>
          </cell>
          <cell r="B374" t="str">
            <v>Φρεάτιο ελέγχου βαλβίδων ( ΦΕΒ )</v>
          </cell>
          <cell r="C374" t="str">
            <v>τεμ</v>
          </cell>
          <cell r="D374">
            <v>0</v>
          </cell>
          <cell r="E374" t="str">
            <v/>
          </cell>
          <cell r="F374" t="str">
            <v/>
          </cell>
          <cell r="G374" t="str">
            <v/>
          </cell>
          <cell r="I374" t="str">
            <v/>
          </cell>
          <cell r="J374" t="str">
            <v/>
          </cell>
          <cell r="K374" t="str">
            <v/>
          </cell>
          <cell r="O374" t="str">
            <v/>
          </cell>
          <cell r="Q374" t="str">
            <v/>
          </cell>
          <cell r="R374" t="str">
            <v/>
          </cell>
          <cell r="S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 t="str">
            <v>ok</v>
          </cell>
          <cell r="AV374" t="e">
            <v>#REF!</v>
          </cell>
          <cell r="AX374" t="str">
            <v/>
          </cell>
          <cell r="AZ374">
            <v>0</v>
          </cell>
          <cell r="BA374">
            <v>0</v>
          </cell>
          <cell r="BB374" t="str">
            <v>ok</v>
          </cell>
        </row>
        <row r="375">
          <cell r="A375" t="str">
            <v>Ζ-29</v>
          </cell>
          <cell r="B375" t="str">
            <v>Οικίσκος αντλιοστασίου άρδευσης πλήρης</v>
          </cell>
          <cell r="C375" t="str">
            <v>τεμ</v>
          </cell>
          <cell r="D375">
            <v>0</v>
          </cell>
          <cell r="E375" t="str">
            <v/>
          </cell>
          <cell r="F375" t="str">
            <v/>
          </cell>
          <cell r="G375" t="str">
            <v/>
          </cell>
          <cell r="I375" t="str">
            <v/>
          </cell>
          <cell r="J375" t="str">
            <v/>
          </cell>
          <cell r="K375" t="str">
            <v/>
          </cell>
          <cell r="O375" t="str">
            <v/>
          </cell>
          <cell r="Q375" t="str">
            <v/>
          </cell>
          <cell r="R375" t="str">
            <v/>
          </cell>
          <cell r="S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>
            <v>0</v>
          </cell>
          <cell r="AQ375">
            <v>2</v>
          </cell>
          <cell r="AR375">
            <v>2</v>
          </cell>
          <cell r="AS375">
            <v>2</v>
          </cell>
          <cell r="AT375">
            <v>0</v>
          </cell>
          <cell r="AU375" t="str">
            <v>ok</v>
          </cell>
          <cell r="AV375" t="e">
            <v>#REF!</v>
          </cell>
          <cell r="AX375" t="str">
            <v/>
          </cell>
          <cell r="AZ375">
            <v>0</v>
          </cell>
          <cell r="BA375">
            <v>2</v>
          </cell>
          <cell r="BB375" t="str">
            <v>ok</v>
          </cell>
        </row>
        <row r="376">
          <cell r="A376" t="str">
            <v>Ζ-30</v>
          </cell>
          <cell r="B376" t="str">
            <v>Ηλεκτρική εγκατάσταση αντλιοστασίου</v>
          </cell>
          <cell r="C376" t="str">
            <v>τεμ</v>
          </cell>
          <cell r="D376">
            <v>2</v>
          </cell>
          <cell r="E376" t="str">
            <v/>
          </cell>
          <cell r="F376" t="str">
            <v/>
          </cell>
          <cell r="G376" t="str">
            <v/>
          </cell>
          <cell r="I376" t="str">
            <v/>
          </cell>
          <cell r="J376" t="str">
            <v/>
          </cell>
          <cell r="K376" t="str">
            <v/>
          </cell>
          <cell r="O376" t="str">
            <v/>
          </cell>
          <cell r="Q376" t="str">
            <v/>
          </cell>
          <cell r="R376" t="str">
            <v/>
          </cell>
          <cell r="S376" t="str">
            <v/>
          </cell>
          <cell r="V376" t="str">
            <v/>
          </cell>
          <cell r="W376">
            <v>1</v>
          </cell>
          <cell r="X376">
            <v>1</v>
          </cell>
          <cell r="Y376">
            <v>2</v>
          </cell>
          <cell r="Z376" t="str">
            <v/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>
            <v>2</v>
          </cell>
          <cell r="AQ376">
            <v>0</v>
          </cell>
          <cell r="AR376">
            <v>2</v>
          </cell>
          <cell r="AS376">
            <v>2</v>
          </cell>
          <cell r="AT376">
            <v>0</v>
          </cell>
          <cell r="AU376" t="str">
            <v>ok</v>
          </cell>
          <cell r="AV376" t="e">
            <v>#REF!</v>
          </cell>
          <cell r="AX376" t="str">
            <v/>
          </cell>
          <cell r="AZ376">
            <v>0</v>
          </cell>
          <cell r="BA376">
            <v>2</v>
          </cell>
          <cell r="BB376" t="str">
            <v>ok</v>
          </cell>
        </row>
        <row r="377">
          <cell r="A377" t="str">
            <v>Ζ-31</v>
          </cell>
          <cell r="B377" t="str">
            <v>Γεώτρηση διαμέτρου Φ 8 1/2"  σε μαλακά πετρώματα</v>
          </cell>
          <cell r="C377" t="str">
            <v>μ</v>
          </cell>
          <cell r="D377">
            <v>0</v>
          </cell>
          <cell r="E377" t="str">
            <v/>
          </cell>
          <cell r="F377" t="str">
            <v/>
          </cell>
          <cell r="G377" t="str">
            <v/>
          </cell>
          <cell r="I377" t="str">
            <v/>
          </cell>
          <cell r="J377" t="str">
            <v/>
          </cell>
          <cell r="K377" t="str">
            <v/>
          </cell>
          <cell r="O377" t="str">
            <v/>
          </cell>
          <cell r="Q377" t="str">
            <v/>
          </cell>
          <cell r="R377" t="str">
            <v/>
          </cell>
          <cell r="S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>
            <v>0</v>
          </cell>
          <cell r="AQ377">
            <v>300</v>
          </cell>
          <cell r="AR377">
            <v>300</v>
          </cell>
          <cell r="AS377">
            <v>300</v>
          </cell>
          <cell r="AT377">
            <v>0</v>
          </cell>
          <cell r="AU377" t="str">
            <v>ok</v>
          </cell>
          <cell r="AV377" t="e">
            <v>#REF!</v>
          </cell>
          <cell r="AX377" t="str">
            <v/>
          </cell>
          <cell r="AZ377">
            <v>280</v>
          </cell>
          <cell r="BA377">
            <v>20</v>
          </cell>
          <cell r="BB377" t="str">
            <v>ok</v>
          </cell>
        </row>
        <row r="378">
          <cell r="A378" t="str">
            <v>Ζ-32</v>
          </cell>
          <cell r="B378" t="str">
            <v>Κεντρική δεξαμενή ύδατος ή/και επί μέρους δεξαμενές από σκυρόδεμα Β 25 (C 20/25)</v>
          </cell>
          <cell r="C378" t="str">
            <v>μ3</v>
          </cell>
          <cell r="D378">
            <v>518</v>
          </cell>
          <cell r="E378" t="str">
            <v/>
          </cell>
          <cell r="F378" t="str">
            <v/>
          </cell>
          <cell r="G378" t="str">
            <v/>
          </cell>
          <cell r="I378" t="str">
            <v/>
          </cell>
          <cell r="J378" t="str">
            <v/>
          </cell>
          <cell r="K378" t="str">
            <v/>
          </cell>
          <cell r="O378" t="str">
            <v/>
          </cell>
          <cell r="Q378" t="str">
            <v/>
          </cell>
          <cell r="R378" t="str">
            <v/>
          </cell>
          <cell r="S378" t="str">
            <v/>
          </cell>
          <cell r="V378" t="str">
            <v/>
          </cell>
          <cell r="W378">
            <v>259</v>
          </cell>
          <cell r="X378">
            <v>259</v>
          </cell>
          <cell r="Y378">
            <v>518</v>
          </cell>
          <cell r="Z378" t="str">
            <v/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>
            <v>518</v>
          </cell>
          <cell r="AQ378">
            <v>32</v>
          </cell>
          <cell r="AR378">
            <v>550</v>
          </cell>
          <cell r="AS378">
            <v>550</v>
          </cell>
          <cell r="AT378">
            <v>0</v>
          </cell>
          <cell r="AU378" t="str">
            <v>ok</v>
          </cell>
          <cell r="AV378" t="e">
            <v>#REF!</v>
          </cell>
          <cell r="AX378" t="str">
            <v/>
          </cell>
          <cell r="AZ378">
            <v>0</v>
          </cell>
          <cell r="BA378">
            <v>550</v>
          </cell>
          <cell r="BB378" t="str">
            <v>ok</v>
          </cell>
        </row>
        <row r="379">
          <cell r="E379" t="str">
            <v/>
          </cell>
          <cell r="F379" t="str">
            <v/>
          </cell>
          <cell r="G379" t="str">
            <v/>
          </cell>
          <cell r="I379" t="str">
            <v/>
          </cell>
          <cell r="J379" t="str">
            <v/>
          </cell>
          <cell r="K379" t="str">
            <v/>
          </cell>
          <cell r="M379" t="str">
            <v/>
          </cell>
          <cell r="N379" t="str">
            <v/>
          </cell>
          <cell r="Q379" t="str">
            <v/>
          </cell>
          <cell r="R379" t="str">
            <v/>
          </cell>
          <cell r="S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S379" t="str">
            <v/>
          </cell>
          <cell r="AT379" t="str">
            <v/>
          </cell>
          <cell r="AU379" t="str">
            <v>ok</v>
          </cell>
          <cell r="AV379" t="str">
            <v/>
          </cell>
          <cell r="AX379" t="str">
            <v/>
          </cell>
          <cell r="AZ379" t="str">
            <v/>
          </cell>
          <cell r="BA379" t="str">
            <v/>
          </cell>
          <cell r="BB379" t="str">
            <v>ok</v>
          </cell>
        </row>
        <row r="380">
          <cell r="B380" t="str">
            <v>ΟΜΑΔΑ Η.  ΟΔΙΚΟΣ ΦΩΤΙΣΜΟΣ και ΑΣΘΕΝΗ ΡΕΥΜΑΤΑ</v>
          </cell>
          <cell r="E380" t="str">
            <v/>
          </cell>
          <cell r="F380" t="str">
            <v/>
          </cell>
          <cell r="G380" t="str">
            <v/>
          </cell>
          <cell r="I380" t="str">
            <v/>
          </cell>
          <cell r="J380" t="str">
            <v/>
          </cell>
          <cell r="K380" t="str">
            <v/>
          </cell>
          <cell r="M380" t="str">
            <v/>
          </cell>
          <cell r="N380" t="str">
            <v/>
          </cell>
          <cell r="Q380" t="str">
            <v/>
          </cell>
          <cell r="R380" t="str">
            <v/>
          </cell>
          <cell r="S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S380" t="str">
            <v/>
          </cell>
          <cell r="AT380" t="str">
            <v/>
          </cell>
          <cell r="AU380" t="str">
            <v>ok</v>
          </cell>
          <cell r="AV380" t="str">
            <v/>
          </cell>
          <cell r="AX380" t="str">
            <v/>
          </cell>
          <cell r="AZ380" t="str">
            <v/>
          </cell>
          <cell r="BA380" t="str">
            <v/>
          </cell>
          <cell r="BB380" t="str">
            <v>ok</v>
          </cell>
        </row>
        <row r="381">
          <cell r="A381" t="str">
            <v>Η-1</v>
          </cell>
          <cell r="B381" t="str">
            <v xml:space="preserve">Σωλήνας ΡΕ Φ 90mm. 6 ατμ, σε υπόγειο ηλεκτρικό δίκτυο οδοφωτισμού </v>
          </cell>
          <cell r="C381" t="str">
            <v>μ</v>
          </cell>
          <cell r="D381">
            <v>32671</v>
          </cell>
          <cell r="E381" t="str">
            <v/>
          </cell>
          <cell r="F381" t="str">
            <v/>
          </cell>
          <cell r="G381" t="str">
            <v/>
          </cell>
          <cell r="I381" t="str">
            <v/>
          </cell>
          <cell r="J381" t="str">
            <v/>
          </cell>
          <cell r="K381" t="str">
            <v/>
          </cell>
          <cell r="M381">
            <v>0</v>
          </cell>
          <cell r="N381">
            <v>0</v>
          </cell>
          <cell r="O381">
            <v>0</v>
          </cell>
          <cell r="Q381" t="str">
            <v/>
          </cell>
          <cell r="R381" t="str">
            <v/>
          </cell>
          <cell r="S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>
            <v>18492</v>
          </cell>
          <cell r="AE381">
            <v>14179</v>
          </cell>
          <cell r="AF381">
            <v>32671</v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>
            <v>32671</v>
          </cell>
          <cell r="AQ381">
            <v>329</v>
          </cell>
          <cell r="AR381">
            <v>33000</v>
          </cell>
          <cell r="AS381">
            <v>33000</v>
          </cell>
          <cell r="AT381">
            <v>0</v>
          </cell>
          <cell r="AU381" t="str">
            <v>ok</v>
          </cell>
          <cell r="AV381" t="e">
            <v>#REF!</v>
          </cell>
          <cell r="AX381" t="str">
            <v/>
          </cell>
          <cell r="AZ381">
            <v>0</v>
          </cell>
          <cell r="BA381">
            <v>33000</v>
          </cell>
          <cell r="BB381" t="str">
            <v>ok</v>
          </cell>
        </row>
        <row r="382">
          <cell r="A382" t="str">
            <v>Η-2</v>
          </cell>
          <cell r="B382" t="str">
            <v>Καλώδιο J1VV</v>
          </cell>
          <cell r="E382" t="str">
            <v/>
          </cell>
          <cell r="F382" t="str">
            <v/>
          </cell>
          <cell r="G382" t="str">
            <v/>
          </cell>
          <cell r="I382" t="str">
            <v/>
          </cell>
          <cell r="J382" t="str">
            <v/>
          </cell>
          <cell r="K382" t="str">
            <v/>
          </cell>
          <cell r="M382" t="str">
            <v/>
          </cell>
          <cell r="N382" t="str">
            <v/>
          </cell>
          <cell r="O382" t="str">
            <v/>
          </cell>
          <cell r="Q382" t="str">
            <v/>
          </cell>
          <cell r="R382" t="str">
            <v/>
          </cell>
          <cell r="S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S382" t="str">
            <v/>
          </cell>
          <cell r="AT382" t="str">
            <v/>
          </cell>
          <cell r="AU382" t="str">
            <v>ok</v>
          </cell>
          <cell r="AV382" t="str">
            <v/>
          </cell>
          <cell r="AX382" t="str">
            <v/>
          </cell>
          <cell r="AZ382" t="str">
            <v/>
          </cell>
          <cell r="BA382" t="str">
            <v/>
          </cell>
          <cell r="BB382" t="str">
            <v>ok</v>
          </cell>
        </row>
        <row r="383">
          <cell r="A383" t="str">
            <v>Η-2.1</v>
          </cell>
          <cell r="B383" t="str">
            <v>Διατομής 2Χ10 mm2</v>
          </cell>
          <cell r="C383" t="str">
            <v>μ</v>
          </cell>
          <cell r="D383">
            <v>0</v>
          </cell>
          <cell r="E383" t="str">
            <v/>
          </cell>
          <cell r="F383" t="str">
            <v/>
          </cell>
          <cell r="G383" t="str">
            <v/>
          </cell>
          <cell r="I383" t="str">
            <v/>
          </cell>
          <cell r="J383" t="str">
            <v/>
          </cell>
          <cell r="K383" t="str">
            <v/>
          </cell>
          <cell r="M383">
            <v>0</v>
          </cell>
          <cell r="N383">
            <v>0</v>
          </cell>
          <cell r="O383">
            <v>0</v>
          </cell>
          <cell r="Q383" t="str">
            <v/>
          </cell>
          <cell r="R383" t="str">
            <v/>
          </cell>
          <cell r="S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 t="str">
            <v>ok</v>
          </cell>
          <cell r="AV383" t="e">
            <v>#REF!</v>
          </cell>
          <cell r="AX383" t="str">
            <v/>
          </cell>
          <cell r="AZ383">
            <v>0</v>
          </cell>
          <cell r="BA383">
            <v>0</v>
          </cell>
          <cell r="BB383" t="str">
            <v>ok</v>
          </cell>
        </row>
        <row r="384">
          <cell r="A384" t="str">
            <v>Η-2.2</v>
          </cell>
          <cell r="B384" t="str">
            <v>Διατομής 3Χ10 mm2</v>
          </cell>
          <cell r="C384" t="str">
            <v>μ</v>
          </cell>
          <cell r="D384">
            <v>0</v>
          </cell>
          <cell r="E384" t="str">
            <v/>
          </cell>
          <cell r="F384" t="str">
            <v/>
          </cell>
          <cell r="G384" t="str">
            <v/>
          </cell>
          <cell r="I384" t="str">
            <v/>
          </cell>
          <cell r="J384" t="str">
            <v/>
          </cell>
          <cell r="K384" t="str">
            <v/>
          </cell>
          <cell r="M384">
            <v>0</v>
          </cell>
          <cell r="N384">
            <v>0</v>
          </cell>
          <cell r="O384">
            <v>0</v>
          </cell>
          <cell r="Q384" t="str">
            <v/>
          </cell>
          <cell r="R384" t="str">
            <v/>
          </cell>
          <cell r="S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 t="str">
            <v>ok</v>
          </cell>
          <cell r="AV384" t="e">
            <v>#REF!</v>
          </cell>
          <cell r="AX384" t="str">
            <v/>
          </cell>
          <cell r="AZ384">
            <v>0</v>
          </cell>
          <cell r="BA384">
            <v>0</v>
          </cell>
          <cell r="BB384" t="str">
            <v>ok</v>
          </cell>
        </row>
        <row r="385">
          <cell r="A385" t="str">
            <v>Η-2.3</v>
          </cell>
          <cell r="B385" t="str">
            <v>Διατομής 4Χ10 mm2</v>
          </cell>
          <cell r="C385" t="str">
            <v>μ</v>
          </cell>
          <cell r="D385">
            <v>23274</v>
          </cell>
          <cell r="E385" t="str">
            <v/>
          </cell>
          <cell r="F385" t="str">
            <v/>
          </cell>
          <cell r="G385" t="str">
            <v/>
          </cell>
          <cell r="I385" t="str">
            <v/>
          </cell>
          <cell r="J385" t="str">
            <v/>
          </cell>
          <cell r="K385" t="str">
            <v/>
          </cell>
          <cell r="M385">
            <v>0</v>
          </cell>
          <cell r="N385">
            <v>0</v>
          </cell>
          <cell r="O385">
            <v>0</v>
          </cell>
          <cell r="Q385" t="str">
            <v/>
          </cell>
          <cell r="R385" t="str">
            <v/>
          </cell>
          <cell r="S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>
            <v>14766</v>
          </cell>
          <cell r="AE385">
            <v>8508</v>
          </cell>
          <cell r="AF385">
            <v>23274</v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>
            <v>23274</v>
          </cell>
          <cell r="AQ385">
            <v>726</v>
          </cell>
          <cell r="AR385">
            <v>24000</v>
          </cell>
          <cell r="AS385">
            <v>24000</v>
          </cell>
          <cell r="AT385">
            <v>0</v>
          </cell>
          <cell r="AU385" t="str">
            <v>ok</v>
          </cell>
          <cell r="AV385" t="e">
            <v>#REF!</v>
          </cell>
          <cell r="AX385" t="str">
            <v/>
          </cell>
          <cell r="AZ385">
            <v>0</v>
          </cell>
          <cell r="BA385">
            <v>24000</v>
          </cell>
          <cell r="BB385" t="str">
            <v>ok</v>
          </cell>
        </row>
        <row r="386">
          <cell r="A386" t="str">
            <v>Η-3</v>
          </cell>
          <cell r="B386" t="str">
            <v>Αγωγός γυμνός χάλκινος 25 mm2</v>
          </cell>
          <cell r="C386" t="str">
            <v>μ</v>
          </cell>
          <cell r="D386">
            <v>32677</v>
          </cell>
          <cell r="E386" t="str">
            <v/>
          </cell>
          <cell r="F386" t="str">
            <v/>
          </cell>
          <cell r="G386" t="str">
            <v/>
          </cell>
          <cell r="I386" t="str">
            <v/>
          </cell>
          <cell r="J386" t="str">
            <v/>
          </cell>
          <cell r="K386" t="str">
            <v/>
          </cell>
          <cell r="M386">
            <v>0</v>
          </cell>
          <cell r="N386">
            <v>0</v>
          </cell>
          <cell r="O386">
            <v>0</v>
          </cell>
          <cell r="Q386" t="str">
            <v/>
          </cell>
          <cell r="R386" t="str">
            <v/>
          </cell>
          <cell r="S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>
            <v>18558</v>
          </cell>
          <cell r="AE386">
            <v>14119</v>
          </cell>
          <cell r="AF386">
            <v>32677</v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>
            <v>32677</v>
          </cell>
          <cell r="AQ386">
            <v>2323</v>
          </cell>
          <cell r="AR386">
            <v>35000</v>
          </cell>
          <cell r="AS386">
            <v>35000</v>
          </cell>
          <cell r="AT386">
            <v>0</v>
          </cell>
          <cell r="AU386" t="str">
            <v>ok</v>
          </cell>
          <cell r="AV386" t="e">
            <v>#REF!</v>
          </cell>
          <cell r="AX386" t="str">
            <v/>
          </cell>
          <cell r="AZ386">
            <v>156</v>
          </cell>
          <cell r="BA386">
            <v>34844</v>
          </cell>
          <cell r="BB386" t="str">
            <v>ok</v>
          </cell>
        </row>
        <row r="387">
          <cell r="A387" t="str">
            <v>Η-4</v>
          </cell>
          <cell r="B387" t="str">
            <v>Φρεάτιο καλωδίων 400Χ600mm</v>
          </cell>
          <cell r="C387" t="str">
            <v>τεμ</v>
          </cell>
          <cell r="D387">
            <v>121</v>
          </cell>
          <cell r="E387" t="str">
            <v/>
          </cell>
          <cell r="F387" t="str">
            <v/>
          </cell>
          <cell r="G387" t="str">
            <v/>
          </cell>
          <cell r="I387" t="str">
            <v/>
          </cell>
          <cell r="J387" t="str">
            <v/>
          </cell>
          <cell r="K387" t="str">
            <v/>
          </cell>
          <cell r="M387">
            <v>0</v>
          </cell>
          <cell r="N387">
            <v>0</v>
          </cell>
          <cell r="O387">
            <v>0</v>
          </cell>
          <cell r="Q387" t="str">
            <v/>
          </cell>
          <cell r="R387" t="str">
            <v/>
          </cell>
          <cell r="S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>
            <v>73</v>
          </cell>
          <cell r="AE387">
            <v>48</v>
          </cell>
          <cell r="AF387">
            <v>121</v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>
            <v>121</v>
          </cell>
          <cell r="AQ387">
            <v>29</v>
          </cell>
          <cell r="AR387">
            <v>150</v>
          </cell>
          <cell r="AS387">
            <v>150</v>
          </cell>
          <cell r="AT387">
            <v>0</v>
          </cell>
          <cell r="AU387" t="str">
            <v>ok</v>
          </cell>
          <cell r="AV387" t="e">
            <v>#REF!</v>
          </cell>
          <cell r="AX387" t="str">
            <v/>
          </cell>
          <cell r="AZ387">
            <v>1</v>
          </cell>
          <cell r="BA387">
            <v>149</v>
          </cell>
          <cell r="BB387" t="str">
            <v>ok</v>
          </cell>
        </row>
        <row r="388">
          <cell r="A388" t="str">
            <v>Η-5</v>
          </cell>
          <cell r="B388" t="str">
            <v>Πίλλαρ Ηλεκτροδότησης</v>
          </cell>
          <cell r="D388">
            <v>0</v>
          </cell>
          <cell r="E388" t="str">
            <v/>
          </cell>
          <cell r="F388" t="str">
            <v/>
          </cell>
          <cell r="G388" t="str">
            <v/>
          </cell>
          <cell r="I388" t="str">
            <v/>
          </cell>
          <cell r="J388" t="str">
            <v/>
          </cell>
          <cell r="K388" t="str">
            <v/>
          </cell>
          <cell r="M388" t="str">
            <v/>
          </cell>
          <cell r="N388" t="str">
            <v/>
          </cell>
          <cell r="O388" t="str">
            <v/>
          </cell>
          <cell r="Q388" t="str">
            <v/>
          </cell>
          <cell r="R388" t="str">
            <v/>
          </cell>
          <cell r="S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S388" t="str">
            <v/>
          </cell>
          <cell r="AT388" t="str">
            <v/>
          </cell>
          <cell r="AU388" t="str">
            <v>ok</v>
          </cell>
          <cell r="AV388" t="str">
            <v/>
          </cell>
          <cell r="AX388" t="str">
            <v/>
          </cell>
          <cell r="AZ388" t="str">
            <v/>
          </cell>
          <cell r="BA388" t="str">
            <v/>
          </cell>
          <cell r="BB388" t="str">
            <v>ok</v>
          </cell>
        </row>
        <row r="389">
          <cell r="A389" t="str">
            <v>Η-5.1</v>
          </cell>
          <cell r="B389" t="str">
            <v>Δύο ή τριών αναχωρήσεων</v>
          </cell>
          <cell r="C389" t="str">
            <v>τεμ</v>
          </cell>
          <cell r="D389">
            <v>4</v>
          </cell>
          <cell r="E389" t="str">
            <v/>
          </cell>
          <cell r="F389" t="str">
            <v/>
          </cell>
          <cell r="G389" t="str">
            <v/>
          </cell>
          <cell r="I389" t="str">
            <v/>
          </cell>
          <cell r="J389" t="str">
            <v/>
          </cell>
          <cell r="K389" t="str">
            <v/>
          </cell>
          <cell r="M389">
            <v>0</v>
          </cell>
          <cell r="N389">
            <v>0</v>
          </cell>
          <cell r="O389">
            <v>0</v>
          </cell>
          <cell r="Q389" t="str">
            <v/>
          </cell>
          <cell r="R389" t="str">
            <v/>
          </cell>
          <cell r="S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>
            <v>3</v>
          </cell>
          <cell r="AE389">
            <v>1</v>
          </cell>
          <cell r="AF389">
            <v>4</v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>
            <v>4</v>
          </cell>
          <cell r="AQ389">
            <v>0</v>
          </cell>
          <cell r="AR389">
            <v>4</v>
          </cell>
          <cell r="AS389">
            <v>4</v>
          </cell>
          <cell r="AT389">
            <v>0</v>
          </cell>
          <cell r="AU389" t="str">
            <v>ok</v>
          </cell>
          <cell r="AV389" t="e">
            <v>#REF!</v>
          </cell>
          <cell r="AX389" t="str">
            <v/>
          </cell>
          <cell r="AZ389">
            <v>0</v>
          </cell>
          <cell r="BA389">
            <v>4</v>
          </cell>
          <cell r="BB389" t="str">
            <v>ok</v>
          </cell>
        </row>
        <row r="390">
          <cell r="A390" t="str">
            <v>Η-5.2</v>
          </cell>
          <cell r="B390" t="str">
            <v>Πέντε αναχωρήσεων</v>
          </cell>
          <cell r="C390" t="str">
            <v>τεμ</v>
          </cell>
          <cell r="D390">
            <v>3</v>
          </cell>
          <cell r="E390" t="str">
            <v/>
          </cell>
          <cell r="F390" t="str">
            <v/>
          </cell>
          <cell r="G390" t="str">
            <v/>
          </cell>
          <cell r="I390" t="str">
            <v/>
          </cell>
          <cell r="J390" t="str">
            <v/>
          </cell>
          <cell r="K390" t="str">
            <v/>
          </cell>
          <cell r="M390">
            <v>0</v>
          </cell>
          <cell r="N390">
            <v>0</v>
          </cell>
          <cell r="O390">
            <v>0</v>
          </cell>
          <cell r="Q390" t="str">
            <v/>
          </cell>
          <cell r="R390" t="str">
            <v/>
          </cell>
          <cell r="S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>
            <v>2</v>
          </cell>
          <cell r="AE390">
            <v>1</v>
          </cell>
          <cell r="AF390">
            <v>3</v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>
            <v>3</v>
          </cell>
          <cell r="AQ390">
            <v>0</v>
          </cell>
          <cell r="AR390">
            <v>3</v>
          </cell>
          <cell r="AS390">
            <v>3</v>
          </cell>
          <cell r="AT390">
            <v>0</v>
          </cell>
          <cell r="AU390" t="str">
            <v>ok</v>
          </cell>
          <cell r="AV390" t="e">
            <v>#REF!</v>
          </cell>
          <cell r="AX390" t="str">
            <v/>
          </cell>
          <cell r="AZ390">
            <v>0</v>
          </cell>
          <cell r="BA390">
            <v>3</v>
          </cell>
          <cell r="BB390" t="str">
            <v>ok</v>
          </cell>
        </row>
        <row r="391">
          <cell r="A391" t="str">
            <v>Η-5.3</v>
          </cell>
          <cell r="B391" t="str">
            <v>Εννέα αναχωρήσεων</v>
          </cell>
          <cell r="C391" t="str">
            <v>τεμ</v>
          </cell>
          <cell r="D391">
            <v>5</v>
          </cell>
          <cell r="E391" t="str">
            <v/>
          </cell>
          <cell r="F391" t="str">
            <v/>
          </cell>
          <cell r="G391" t="str">
            <v/>
          </cell>
          <cell r="I391" t="str">
            <v/>
          </cell>
          <cell r="J391" t="str">
            <v/>
          </cell>
          <cell r="K391" t="str">
            <v/>
          </cell>
          <cell r="M391">
            <v>0</v>
          </cell>
          <cell r="N391">
            <v>0</v>
          </cell>
          <cell r="O391">
            <v>0</v>
          </cell>
          <cell r="Q391" t="str">
            <v/>
          </cell>
          <cell r="R391" t="str">
            <v/>
          </cell>
          <cell r="S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>
            <v>3</v>
          </cell>
          <cell r="AE391">
            <v>2</v>
          </cell>
          <cell r="AF391">
            <v>5</v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>
            <v>5</v>
          </cell>
          <cell r="AQ391">
            <v>0</v>
          </cell>
          <cell r="AR391">
            <v>5</v>
          </cell>
          <cell r="AS391">
            <v>5</v>
          </cell>
          <cell r="AT391">
            <v>0</v>
          </cell>
          <cell r="AU391" t="str">
            <v>ok</v>
          </cell>
          <cell r="AV391" t="e">
            <v>#REF!</v>
          </cell>
          <cell r="AX391" t="str">
            <v/>
          </cell>
          <cell r="AZ391">
            <v>0</v>
          </cell>
          <cell r="BA391">
            <v>5</v>
          </cell>
          <cell r="BB391" t="str">
            <v>ok</v>
          </cell>
        </row>
        <row r="392">
          <cell r="A392" t="str">
            <v>Η-5.4</v>
          </cell>
          <cell r="B392" t="str">
            <v>Έντεκα αναχωρήσεων τροφοδοσίας από ΔΕΗ</v>
          </cell>
          <cell r="C392" t="str">
            <v>τεμ</v>
          </cell>
          <cell r="D392">
            <v>0</v>
          </cell>
          <cell r="E392" t="str">
            <v/>
          </cell>
          <cell r="F392" t="str">
            <v/>
          </cell>
          <cell r="G392" t="str">
            <v/>
          </cell>
          <cell r="I392" t="str">
            <v/>
          </cell>
          <cell r="J392" t="str">
            <v/>
          </cell>
          <cell r="K392" t="str">
            <v/>
          </cell>
          <cell r="M392">
            <v>0</v>
          </cell>
          <cell r="N392">
            <v>0</v>
          </cell>
          <cell r="O392">
            <v>0</v>
          </cell>
          <cell r="Q392" t="str">
            <v/>
          </cell>
          <cell r="R392" t="str">
            <v/>
          </cell>
          <cell r="S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 t="str">
            <v>ok</v>
          </cell>
          <cell r="AV392" t="e">
            <v>#REF!</v>
          </cell>
          <cell r="AX392" t="str">
            <v/>
          </cell>
          <cell r="AZ392">
            <v>0</v>
          </cell>
          <cell r="BA392">
            <v>0</v>
          </cell>
          <cell r="BB392" t="str">
            <v>ok</v>
          </cell>
        </row>
        <row r="393">
          <cell r="A393" t="str">
            <v>Η-6</v>
          </cell>
          <cell r="B393" t="str">
            <v>Πλάκα γειώσεως 500Χ500Χ3 mm</v>
          </cell>
          <cell r="C393" t="str">
            <v>τεμ</v>
          </cell>
          <cell r="D393">
            <v>67</v>
          </cell>
          <cell r="E393" t="str">
            <v/>
          </cell>
          <cell r="F393" t="str">
            <v/>
          </cell>
          <cell r="G393" t="str">
            <v/>
          </cell>
          <cell r="I393" t="str">
            <v/>
          </cell>
          <cell r="J393" t="str">
            <v/>
          </cell>
          <cell r="K393" t="str">
            <v/>
          </cell>
          <cell r="M393">
            <v>0</v>
          </cell>
          <cell r="N393">
            <v>0</v>
          </cell>
          <cell r="O393">
            <v>0</v>
          </cell>
          <cell r="Q393" t="str">
            <v/>
          </cell>
          <cell r="R393" t="str">
            <v/>
          </cell>
          <cell r="S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>
            <v>43</v>
          </cell>
          <cell r="AE393">
            <v>24</v>
          </cell>
          <cell r="AF393">
            <v>67</v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>
            <v>67</v>
          </cell>
          <cell r="AQ393">
            <v>3</v>
          </cell>
          <cell r="AR393">
            <v>70</v>
          </cell>
          <cell r="AS393">
            <v>70</v>
          </cell>
          <cell r="AT393">
            <v>0</v>
          </cell>
          <cell r="AU393" t="str">
            <v>ok</v>
          </cell>
          <cell r="AV393" t="e">
            <v>#REF!</v>
          </cell>
          <cell r="AX393" t="str">
            <v/>
          </cell>
          <cell r="AZ393">
            <v>2</v>
          </cell>
          <cell r="BA393">
            <v>68</v>
          </cell>
          <cell r="BB393" t="str">
            <v>ok</v>
          </cell>
        </row>
        <row r="394">
          <cell r="A394" t="str">
            <v>Η-7</v>
          </cell>
          <cell r="B394" t="str">
            <v>Φωτιστικό σώμα βραχίονα ατμών νατρίου υψηλής πίεσης μαζί με τον βραχίονα</v>
          </cell>
          <cell r="E394" t="str">
            <v/>
          </cell>
          <cell r="F394" t="str">
            <v/>
          </cell>
          <cell r="G394" t="str">
            <v/>
          </cell>
          <cell r="I394" t="str">
            <v/>
          </cell>
          <cell r="J394" t="str">
            <v/>
          </cell>
          <cell r="K394" t="str">
            <v/>
          </cell>
          <cell r="M394" t="str">
            <v/>
          </cell>
          <cell r="N394" t="str">
            <v/>
          </cell>
          <cell r="O394" t="str">
            <v/>
          </cell>
          <cell r="Q394" t="str">
            <v/>
          </cell>
          <cell r="R394" t="str">
            <v/>
          </cell>
          <cell r="S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S394" t="str">
            <v/>
          </cell>
          <cell r="AT394" t="str">
            <v/>
          </cell>
          <cell r="AU394" t="str">
            <v>ok</v>
          </cell>
          <cell r="AV394" t="str">
            <v/>
          </cell>
          <cell r="AX394" t="str">
            <v/>
          </cell>
          <cell r="AZ394" t="str">
            <v/>
          </cell>
          <cell r="BA394" t="str">
            <v/>
          </cell>
          <cell r="BB394" t="str">
            <v>ok</v>
          </cell>
        </row>
        <row r="395">
          <cell r="A395" t="str">
            <v>Η-7.1</v>
          </cell>
          <cell r="B395" t="str">
            <v>Για φωτιστικό σώμα 150W</v>
          </cell>
          <cell r="C395" t="str">
            <v>τεμ</v>
          </cell>
          <cell r="D395">
            <v>89</v>
          </cell>
          <cell r="E395" t="str">
            <v/>
          </cell>
          <cell r="F395" t="str">
            <v/>
          </cell>
          <cell r="G395" t="str">
            <v/>
          </cell>
          <cell r="I395" t="str">
            <v/>
          </cell>
          <cell r="J395" t="str">
            <v/>
          </cell>
          <cell r="K395" t="str">
            <v/>
          </cell>
          <cell r="M395">
            <v>0</v>
          </cell>
          <cell r="N395">
            <v>0</v>
          </cell>
          <cell r="O395">
            <v>0</v>
          </cell>
          <cell r="Q395" t="str">
            <v/>
          </cell>
          <cell r="R395" t="str">
            <v/>
          </cell>
          <cell r="S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>
            <v>39</v>
          </cell>
          <cell r="AE395">
            <v>50</v>
          </cell>
          <cell r="AF395">
            <v>89</v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>
            <v>89</v>
          </cell>
          <cell r="AQ395">
            <v>1</v>
          </cell>
          <cell r="AR395">
            <v>90</v>
          </cell>
          <cell r="AS395">
            <v>90</v>
          </cell>
          <cell r="AT395">
            <v>0</v>
          </cell>
          <cell r="AU395" t="str">
            <v>ok</v>
          </cell>
          <cell r="AV395" t="e">
            <v>#REF!</v>
          </cell>
          <cell r="AX395" t="str">
            <v/>
          </cell>
          <cell r="AZ395">
            <v>0</v>
          </cell>
          <cell r="BA395">
            <v>90</v>
          </cell>
          <cell r="BB395" t="str">
            <v>ok</v>
          </cell>
        </row>
        <row r="396">
          <cell r="A396" t="str">
            <v>Η-7.2</v>
          </cell>
          <cell r="B396" t="str">
            <v>Για φωτιστικό σώμα 250W</v>
          </cell>
          <cell r="C396" t="str">
            <v>τεμ</v>
          </cell>
          <cell r="D396">
            <v>437</v>
          </cell>
          <cell r="E396" t="str">
            <v/>
          </cell>
          <cell r="F396" t="str">
            <v/>
          </cell>
          <cell r="G396" t="str">
            <v/>
          </cell>
          <cell r="I396" t="str">
            <v/>
          </cell>
          <cell r="J396" t="str">
            <v/>
          </cell>
          <cell r="K396" t="str">
            <v/>
          </cell>
          <cell r="M396">
            <v>0</v>
          </cell>
          <cell r="N396">
            <v>0</v>
          </cell>
          <cell r="O396">
            <v>0</v>
          </cell>
          <cell r="Q396" t="str">
            <v/>
          </cell>
          <cell r="R396" t="str">
            <v/>
          </cell>
          <cell r="S396" t="str">
            <v/>
          </cell>
          <cell r="V396" t="str">
            <v/>
          </cell>
          <cell r="W396" t="str">
            <v/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>
            <v>277</v>
          </cell>
          <cell r="AE396">
            <v>160</v>
          </cell>
          <cell r="AF396">
            <v>437</v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>
            <v>437</v>
          </cell>
          <cell r="AQ396">
            <v>3</v>
          </cell>
          <cell r="AR396">
            <v>440</v>
          </cell>
          <cell r="AS396">
            <v>440</v>
          </cell>
          <cell r="AT396">
            <v>0</v>
          </cell>
          <cell r="AU396" t="str">
            <v>ok</v>
          </cell>
          <cell r="AV396" t="e">
            <v>#REF!</v>
          </cell>
          <cell r="AX396" t="str">
            <v/>
          </cell>
          <cell r="AZ396">
            <v>0</v>
          </cell>
          <cell r="BA396">
            <v>440</v>
          </cell>
          <cell r="BB396" t="str">
            <v>ok</v>
          </cell>
        </row>
        <row r="397">
          <cell r="A397" t="str">
            <v>Η-7.3</v>
          </cell>
          <cell r="B397" t="str">
            <v>Για φωτιστικό σώμα 400W</v>
          </cell>
          <cell r="C397" t="str">
            <v>τεμ</v>
          </cell>
          <cell r="D397">
            <v>0</v>
          </cell>
          <cell r="E397" t="str">
            <v/>
          </cell>
          <cell r="F397" t="str">
            <v/>
          </cell>
          <cell r="G397" t="str">
            <v/>
          </cell>
          <cell r="I397" t="str">
            <v/>
          </cell>
          <cell r="J397" t="str">
            <v/>
          </cell>
          <cell r="K397" t="str">
            <v/>
          </cell>
          <cell r="M397">
            <v>0</v>
          </cell>
          <cell r="N397">
            <v>0</v>
          </cell>
          <cell r="O397">
            <v>0</v>
          </cell>
          <cell r="Q397" t="str">
            <v/>
          </cell>
          <cell r="R397" t="str">
            <v/>
          </cell>
          <cell r="S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 t="str">
            <v>ok</v>
          </cell>
          <cell r="AV397" t="e">
            <v>#REF!</v>
          </cell>
          <cell r="AX397" t="str">
            <v/>
          </cell>
          <cell r="AZ397">
            <v>0</v>
          </cell>
          <cell r="BA397">
            <v>0</v>
          </cell>
          <cell r="BB397" t="str">
            <v>ok</v>
          </cell>
        </row>
        <row r="398">
          <cell r="A398" t="str">
            <v>Η-8</v>
          </cell>
          <cell r="B398" t="str">
            <v>Φωτιστ.σώμα κάτω διαβ. 1Χ250W Να ΥΠ</v>
          </cell>
          <cell r="C398" t="str">
            <v>τεμ</v>
          </cell>
          <cell r="D398">
            <v>0</v>
          </cell>
          <cell r="E398" t="str">
            <v/>
          </cell>
          <cell r="F398" t="str">
            <v/>
          </cell>
          <cell r="G398" t="str">
            <v/>
          </cell>
          <cell r="I398" t="str">
            <v/>
          </cell>
          <cell r="J398" t="str">
            <v/>
          </cell>
          <cell r="K398" t="str">
            <v/>
          </cell>
          <cell r="M398">
            <v>0</v>
          </cell>
          <cell r="N398">
            <v>0</v>
          </cell>
          <cell r="O398">
            <v>0</v>
          </cell>
          <cell r="Q398" t="str">
            <v/>
          </cell>
          <cell r="R398" t="str">
            <v/>
          </cell>
          <cell r="S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 t="str">
            <v>ok</v>
          </cell>
          <cell r="AV398" t="e">
            <v>#REF!</v>
          </cell>
          <cell r="AX398" t="str">
            <v/>
          </cell>
          <cell r="AZ398">
            <v>0</v>
          </cell>
          <cell r="BA398">
            <v>0</v>
          </cell>
          <cell r="BB398" t="str">
            <v>ok</v>
          </cell>
        </row>
        <row r="399">
          <cell r="A399" t="str">
            <v>Η-9</v>
          </cell>
          <cell r="B399" t="str">
            <v>Ιστοί Ηλεκτροφωτισμού με την βάση έδρασης και το ακροκιβώτιο και τον ιστό</v>
          </cell>
          <cell r="E399" t="str">
            <v/>
          </cell>
          <cell r="F399" t="str">
            <v/>
          </cell>
          <cell r="G399" t="str">
            <v/>
          </cell>
          <cell r="I399" t="str">
            <v/>
          </cell>
          <cell r="J399" t="str">
            <v/>
          </cell>
          <cell r="K399" t="str">
            <v/>
          </cell>
          <cell r="M399" t="str">
            <v/>
          </cell>
          <cell r="N399" t="str">
            <v/>
          </cell>
          <cell r="O399" t="str">
            <v/>
          </cell>
          <cell r="Q399" t="str">
            <v/>
          </cell>
          <cell r="R399" t="str">
            <v/>
          </cell>
          <cell r="S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S399" t="str">
            <v/>
          </cell>
          <cell r="AT399" t="str">
            <v/>
          </cell>
          <cell r="AU399" t="str">
            <v>ok</v>
          </cell>
          <cell r="AV399" t="str">
            <v/>
          </cell>
          <cell r="AX399" t="str">
            <v/>
          </cell>
          <cell r="AZ399" t="str">
            <v/>
          </cell>
          <cell r="BA399" t="str">
            <v/>
          </cell>
          <cell r="BB399" t="str">
            <v>ok</v>
          </cell>
        </row>
        <row r="400">
          <cell r="A400" t="str">
            <v>Η-9.1</v>
          </cell>
          <cell r="B400" t="str">
            <v>Ύψους 10m</v>
          </cell>
          <cell r="C400" t="str">
            <v>τεμ</v>
          </cell>
          <cell r="D400">
            <v>0</v>
          </cell>
          <cell r="E400" t="str">
            <v/>
          </cell>
          <cell r="F400" t="str">
            <v/>
          </cell>
          <cell r="G400" t="str">
            <v/>
          </cell>
          <cell r="I400" t="str">
            <v/>
          </cell>
          <cell r="J400" t="str">
            <v/>
          </cell>
          <cell r="K400" t="str">
            <v/>
          </cell>
          <cell r="M400">
            <v>0</v>
          </cell>
          <cell r="N400">
            <v>0</v>
          </cell>
          <cell r="O400">
            <v>0</v>
          </cell>
          <cell r="Q400" t="str">
            <v/>
          </cell>
          <cell r="R400" t="str">
            <v/>
          </cell>
          <cell r="S400" t="str">
            <v/>
          </cell>
          <cell r="V400" t="str">
            <v/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>
            <v>0</v>
          </cell>
          <cell r="AQ400">
            <v>2</v>
          </cell>
          <cell r="AR400">
            <v>2</v>
          </cell>
          <cell r="AS400">
            <v>2</v>
          </cell>
          <cell r="AT400">
            <v>0</v>
          </cell>
          <cell r="AU400" t="str">
            <v>ok</v>
          </cell>
          <cell r="AV400" t="e">
            <v>#REF!</v>
          </cell>
          <cell r="AX400" t="str">
            <v/>
          </cell>
          <cell r="AZ400">
            <v>0</v>
          </cell>
          <cell r="BA400">
            <v>2</v>
          </cell>
          <cell r="BB400" t="str">
            <v>ok</v>
          </cell>
        </row>
        <row r="401">
          <cell r="A401" t="str">
            <v>Η-9.2</v>
          </cell>
          <cell r="B401" t="str">
            <v>Ύψους 12m</v>
          </cell>
          <cell r="C401" t="str">
            <v>τεμ</v>
          </cell>
          <cell r="D401">
            <v>433</v>
          </cell>
          <cell r="E401" t="str">
            <v/>
          </cell>
          <cell r="F401" t="str">
            <v/>
          </cell>
          <cell r="G401" t="str">
            <v/>
          </cell>
          <cell r="I401" t="str">
            <v/>
          </cell>
          <cell r="J401" t="str">
            <v/>
          </cell>
          <cell r="K401" t="str">
            <v/>
          </cell>
          <cell r="M401">
            <v>0</v>
          </cell>
          <cell r="N401">
            <v>0</v>
          </cell>
          <cell r="O401">
            <v>0</v>
          </cell>
          <cell r="Q401" t="str">
            <v/>
          </cell>
          <cell r="R401" t="str">
            <v/>
          </cell>
          <cell r="S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/>
          </cell>
          <cell r="AD401">
            <v>280</v>
          </cell>
          <cell r="AE401">
            <v>153</v>
          </cell>
          <cell r="AF401">
            <v>433</v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>
            <v>433</v>
          </cell>
          <cell r="AQ401">
            <v>7</v>
          </cell>
          <cell r="AR401">
            <v>440</v>
          </cell>
          <cell r="AS401">
            <v>440</v>
          </cell>
          <cell r="AT401">
            <v>0</v>
          </cell>
          <cell r="AU401" t="str">
            <v>ok</v>
          </cell>
          <cell r="AV401" t="e">
            <v>#REF!</v>
          </cell>
          <cell r="AX401" t="str">
            <v/>
          </cell>
          <cell r="AZ401">
            <v>8</v>
          </cell>
          <cell r="BA401">
            <v>432</v>
          </cell>
          <cell r="BB401" t="str">
            <v>ok</v>
          </cell>
        </row>
        <row r="402">
          <cell r="A402" t="str">
            <v>Η-9.3</v>
          </cell>
          <cell r="B402" t="str">
            <v>Ύψους 15 μ</v>
          </cell>
          <cell r="C402" t="str">
            <v>τεμ</v>
          </cell>
          <cell r="D402">
            <v>0</v>
          </cell>
          <cell r="E402" t="str">
            <v/>
          </cell>
          <cell r="F402" t="str">
            <v/>
          </cell>
          <cell r="G402" t="str">
            <v/>
          </cell>
          <cell r="I402" t="str">
            <v/>
          </cell>
          <cell r="J402" t="str">
            <v/>
          </cell>
          <cell r="K402" t="str">
            <v/>
          </cell>
          <cell r="M402">
            <v>0</v>
          </cell>
          <cell r="N402">
            <v>0</v>
          </cell>
          <cell r="O402">
            <v>0</v>
          </cell>
          <cell r="Q402" t="str">
            <v/>
          </cell>
          <cell r="R402" t="str">
            <v/>
          </cell>
          <cell r="S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 t="str">
            <v>ok</v>
          </cell>
          <cell r="AV402" t="e">
            <v>#REF!</v>
          </cell>
          <cell r="AX402" t="str">
            <v/>
          </cell>
          <cell r="AZ402">
            <v>0</v>
          </cell>
          <cell r="BA402">
            <v>0</v>
          </cell>
          <cell r="BB402" t="str">
            <v>ok</v>
          </cell>
        </row>
        <row r="403">
          <cell r="A403" t="str">
            <v>Η-10</v>
          </cell>
          <cell r="B403" t="str">
            <v>Σωληνώσεις αυτοματισμού και τηλεφωνίας</v>
          </cell>
          <cell r="E403" t="str">
            <v/>
          </cell>
          <cell r="F403" t="str">
            <v/>
          </cell>
          <cell r="G403" t="str">
            <v/>
          </cell>
          <cell r="I403" t="str">
            <v/>
          </cell>
          <cell r="J403" t="str">
            <v/>
          </cell>
          <cell r="K403" t="str">
            <v/>
          </cell>
          <cell r="M403" t="str">
            <v/>
          </cell>
          <cell r="N403" t="str">
            <v/>
          </cell>
          <cell r="O403" t="str">
            <v/>
          </cell>
          <cell r="Q403" t="str">
            <v/>
          </cell>
          <cell r="R403" t="str">
            <v/>
          </cell>
          <cell r="S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S403" t="str">
            <v/>
          </cell>
          <cell r="AT403" t="str">
            <v/>
          </cell>
          <cell r="AU403" t="str">
            <v>ok</v>
          </cell>
          <cell r="AV403" t="str">
            <v/>
          </cell>
          <cell r="AX403" t="str">
            <v/>
          </cell>
          <cell r="AZ403" t="str">
            <v/>
          </cell>
          <cell r="BA403" t="str">
            <v/>
          </cell>
          <cell r="BB403" t="str">
            <v>ok</v>
          </cell>
        </row>
        <row r="404">
          <cell r="A404" t="str">
            <v>Η-10.1</v>
          </cell>
          <cell r="B404" t="str">
            <v>Σωλήνας ΡΕ Φ 40mm. 10 ατμ, σε υπόγειο δίκτυο</v>
          </cell>
          <cell r="C404" t="str">
            <v>μ</v>
          </cell>
          <cell r="D404">
            <v>35700</v>
          </cell>
          <cell r="E404" t="str">
            <v/>
          </cell>
          <cell r="F404" t="str">
            <v/>
          </cell>
          <cell r="G404" t="str">
            <v/>
          </cell>
          <cell r="I404" t="str">
            <v/>
          </cell>
          <cell r="J404" t="str">
            <v/>
          </cell>
          <cell r="K404" t="str">
            <v/>
          </cell>
          <cell r="M404">
            <v>0</v>
          </cell>
          <cell r="N404">
            <v>0</v>
          </cell>
          <cell r="O404">
            <v>0</v>
          </cell>
          <cell r="Q404" t="str">
            <v/>
          </cell>
          <cell r="R404" t="str">
            <v/>
          </cell>
          <cell r="S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>
            <v>17700</v>
          </cell>
          <cell r="AE404">
            <v>18000</v>
          </cell>
          <cell r="AF404">
            <v>35700</v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>
            <v>35700</v>
          </cell>
          <cell r="AQ404">
            <v>300</v>
          </cell>
          <cell r="AR404">
            <v>36000</v>
          </cell>
          <cell r="AS404">
            <v>36000</v>
          </cell>
          <cell r="AT404">
            <v>0</v>
          </cell>
          <cell r="AU404" t="str">
            <v>ok</v>
          </cell>
          <cell r="AV404" t="e">
            <v>#REF!</v>
          </cell>
          <cell r="AX404" t="str">
            <v/>
          </cell>
          <cell r="AZ404">
            <v>4700</v>
          </cell>
          <cell r="BA404">
            <v>31300</v>
          </cell>
          <cell r="BB404" t="str">
            <v>ok</v>
          </cell>
        </row>
        <row r="405">
          <cell r="A405" t="str">
            <v>Η-10.2</v>
          </cell>
          <cell r="B405" t="str">
            <v>Σωλήνας ΡΕ Φ 50mm. 10 ατμ, σε υπόγειο δίκτυο</v>
          </cell>
          <cell r="C405" t="str">
            <v>μ</v>
          </cell>
          <cell r="D405">
            <v>17850</v>
          </cell>
          <cell r="E405" t="str">
            <v/>
          </cell>
          <cell r="F405" t="str">
            <v/>
          </cell>
          <cell r="G405" t="str">
            <v/>
          </cell>
          <cell r="I405" t="str">
            <v/>
          </cell>
          <cell r="J405" t="str">
            <v/>
          </cell>
          <cell r="K405" t="str">
            <v/>
          </cell>
          <cell r="M405">
            <v>0</v>
          </cell>
          <cell r="N405">
            <v>0</v>
          </cell>
          <cell r="O405">
            <v>0</v>
          </cell>
          <cell r="Q405" t="str">
            <v/>
          </cell>
          <cell r="R405" t="str">
            <v/>
          </cell>
          <cell r="S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>
            <v>8850</v>
          </cell>
          <cell r="AE405">
            <v>9000</v>
          </cell>
          <cell r="AF405">
            <v>17850</v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>
            <v>17850</v>
          </cell>
          <cell r="AQ405">
            <v>150</v>
          </cell>
          <cell r="AR405">
            <v>18000</v>
          </cell>
          <cell r="AS405">
            <v>18000</v>
          </cell>
          <cell r="AT405">
            <v>0</v>
          </cell>
          <cell r="AU405" t="str">
            <v>ok</v>
          </cell>
          <cell r="AV405" t="e">
            <v>#REF!</v>
          </cell>
          <cell r="AX405" t="str">
            <v/>
          </cell>
          <cell r="AZ405">
            <v>2360</v>
          </cell>
          <cell r="BA405">
            <v>15640</v>
          </cell>
          <cell r="BB405" t="str">
            <v>ok</v>
          </cell>
        </row>
        <row r="406">
          <cell r="A406" t="str">
            <v>Η-10.3</v>
          </cell>
          <cell r="B406" t="str">
            <v>Σωλήνας ΡΕ Φ 90mm. 6 ατμ, σε υπόγειο δίκτυο</v>
          </cell>
          <cell r="C406" t="str">
            <v>μ</v>
          </cell>
          <cell r="D406">
            <v>17850</v>
          </cell>
          <cell r="E406" t="str">
            <v/>
          </cell>
          <cell r="F406" t="str">
            <v/>
          </cell>
          <cell r="G406" t="str">
            <v/>
          </cell>
          <cell r="I406" t="str">
            <v/>
          </cell>
          <cell r="J406" t="str">
            <v/>
          </cell>
          <cell r="K406" t="str">
            <v/>
          </cell>
          <cell r="M406">
            <v>0</v>
          </cell>
          <cell r="N406">
            <v>0</v>
          </cell>
          <cell r="O406">
            <v>0</v>
          </cell>
          <cell r="Q406" t="str">
            <v/>
          </cell>
          <cell r="R406" t="str">
            <v/>
          </cell>
          <cell r="S406" t="str">
            <v/>
          </cell>
          <cell r="V406" t="str">
            <v/>
          </cell>
          <cell r="W406" t="str">
            <v/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>
            <v>8850</v>
          </cell>
          <cell r="AE406">
            <v>9000</v>
          </cell>
          <cell r="AF406">
            <v>17850</v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>
            <v>17850</v>
          </cell>
          <cell r="AQ406">
            <v>150</v>
          </cell>
          <cell r="AR406">
            <v>18000</v>
          </cell>
          <cell r="AS406">
            <v>18000</v>
          </cell>
          <cell r="AT406">
            <v>0</v>
          </cell>
          <cell r="AU406" t="str">
            <v>ok</v>
          </cell>
          <cell r="AV406" t="e">
            <v>#REF!</v>
          </cell>
          <cell r="AX406" t="str">
            <v/>
          </cell>
          <cell r="AZ406">
            <v>7080</v>
          </cell>
          <cell r="BA406">
            <v>10920</v>
          </cell>
          <cell r="BB406" t="str">
            <v>ok</v>
          </cell>
        </row>
        <row r="407">
          <cell r="A407" t="str">
            <v>Η-11</v>
          </cell>
          <cell r="B407" t="str">
            <v>Σιδηροσωλήνας γαλβανισμένοs 2 1/2" διέλευσης καλωδίων</v>
          </cell>
          <cell r="C407" t="str">
            <v>μ</v>
          </cell>
          <cell r="D407">
            <v>312</v>
          </cell>
          <cell r="E407" t="str">
            <v/>
          </cell>
          <cell r="F407" t="str">
            <v/>
          </cell>
          <cell r="G407" t="str">
            <v/>
          </cell>
          <cell r="I407" t="str">
            <v/>
          </cell>
          <cell r="J407" t="str">
            <v/>
          </cell>
          <cell r="K407" t="str">
            <v/>
          </cell>
          <cell r="M407">
            <v>0</v>
          </cell>
          <cell r="N407">
            <v>0</v>
          </cell>
          <cell r="O407">
            <v>0</v>
          </cell>
          <cell r="Q407" t="str">
            <v/>
          </cell>
          <cell r="R407" t="str">
            <v/>
          </cell>
          <cell r="S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>
            <v>312</v>
          </cell>
          <cell r="AE407" t="str">
            <v/>
          </cell>
          <cell r="AF407">
            <v>312</v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>
            <v>312</v>
          </cell>
          <cell r="AQ407">
            <v>88</v>
          </cell>
          <cell r="AR407">
            <v>400</v>
          </cell>
          <cell r="AS407">
            <v>400</v>
          </cell>
          <cell r="AT407">
            <v>0</v>
          </cell>
          <cell r="AU407" t="str">
            <v>ok</v>
          </cell>
          <cell r="AV407" t="e">
            <v>#REF!</v>
          </cell>
          <cell r="AX407" t="str">
            <v/>
          </cell>
          <cell r="AZ407">
            <v>0</v>
          </cell>
          <cell r="BA407">
            <v>400</v>
          </cell>
          <cell r="BB407" t="str">
            <v>ok</v>
          </cell>
        </row>
        <row r="408">
          <cell r="A408" t="str">
            <v>Η-12</v>
          </cell>
          <cell r="B408" t="str">
            <v>Φρεάτιο επίσκεψης καλωδίων  ή φωτοσήμανσης από σκυρόδεμα κατηγορίας Β15</v>
          </cell>
          <cell r="C408" t="str">
            <v>τεμ</v>
          </cell>
          <cell r="D408">
            <v>0</v>
          </cell>
          <cell r="E408" t="str">
            <v/>
          </cell>
          <cell r="F408" t="str">
            <v/>
          </cell>
          <cell r="G408" t="str">
            <v/>
          </cell>
          <cell r="I408" t="str">
            <v/>
          </cell>
          <cell r="J408" t="str">
            <v/>
          </cell>
          <cell r="K408" t="str">
            <v/>
          </cell>
          <cell r="M408">
            <v>0</v>
          </cell>
          <cell r="N408">
            <v>0</v>
          </cell>
          <cell r="O408">
            <v>0</v>
          </cell>
          <cell r="Q408" t="str">
            <v/>
          </cell>
          <cell r="R408" t="str">
            <v/>
          </cell>
          <cell r="S408" t="str">
            <v/>
          </cell>
          <cell r="V408" t="str">
            <v/>
          </cell>
          <cell r="W408" t="str">
            <v/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 t="str">
            <v>ok</v>
          </cell>
          <cell r="AV408" t="e">
            <v>#REF!</v>
          </cell>
          <cell r="AX408" t="str">
            <v/>
          </cell>
          <cell r="AZ408">
            <v>0</v>
          </cell>
          <cell r="BA408">
            <v>0</v>
          </cell>
          <cell r="BB408" t="str">
            <v>ok</v>
          </cell>
        </row>
        <row r="409">
          <cell r="A409" t="str">
            <v>Η-13</v>
          </cell>
          <cell r="B409" t="str">
            <v>Φρεάτιο επίσκεψης καλωδίων  τηλεφώνων ανάγκης (SOS) από σκυρόδεμα κατηγορίας Β15</v>
          </cell>
          <cell r="C409" t="str">
            <v>τεμ</v>
          </cell>
          <cell r="D409">
            <v>0</v>
          </cell>
          <cell r="E409" t="str">
            <v/>
          </cell>
          <cell r="F409" t="str">
            <v/>
          </cell>
          <cell r="G409" t="str">
            <v/>
          </cell>
          <cell r="I409" t="str">
            <v/>
          </cell>
          <cell r="J409" t="str">
            <v/>
          </cell>
          <cell r="K409" t="str">
            <v/>
          </cell>
          <cell r="M409">
            <v>0</v>
          </cell>
          <cell r="N409">
            <v>0</v>
          </cell>
          <cell r="O409">
            <v>0</v>
          </cell>
          <cell r="Q409" t="str">
            <v/>
          </cell>
          <cell r="R409" t="str">
            <v/>
          </cell>
          <cell r="S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 t="str">
            <v>ok</v>
          </cell>
          <cell r="AV409" t="e">
            <v>#REF!</v>
          </cell>
          <cell r="AX409" t="str">
            <v/>
          </cell>
          <cell r="AZ409">
            <v>0</v>
          </cell>
          <cell r="BA409">
            <v>0</v>
          </cell>
          <cell r="BB409" t="str">
            <v>ok</v>
          </cell>
        </row>
        <row r="410">
          <cell r="E410" t="str">
            <v/>
          </cell>
          <cell r="F410" t="str">
            <v/>
          </cell>
          <cell r="G410" t="str">
            <v/>
          </cell>
          <cell r="I410" t="str">
            <v/>
          </cell>
          <cell r="J410" t="str">
            <v/>
          </cell>
          <cell r="K410" t="str">
            <v/>
          </cell>
          <cell r="M410" t="str">
            <v/>
          </cell>
          <cell r="N410" t="str">
            <v/>
          </cell>
          <cell r="Q410" t="str">
            <v/>
          </cell>
          <cell r="R410" t="str">
            <v/>
          </cell>
          <cell r="S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S410" t="str">
            <v/>
          </cell>
          <cell r="AT410" t="str">
            <v/>
          </cell>
          <cell r="AU410" t="str">
            <v>ok</v>
          </cell>
          <cell r="AV410" t="str">
            <v/>
          </cell>
          <cell r="AX410" t="str">
            <v/>
          </cell>
          <cell r="AZ410" t="str">
            <v/>
          </cell>
          <cell r="BA410" t="str">
            <v/>
          </cell>
          <cell r="BB410" t="str">
            <v>ok</v>
          </cell>
        </row>
        <row r="411">
          <cell r="B411" t="str">
            <v>ΟΜΑΔΑ  Θ. ΟΡΓΑΝΑ ΜΕΤΡΗΣΕΩΝ</v>
          </cell>
          <cell r="E411" t="str">
            <v/>
          </cell>
          <cell r="F411" t="str">
            <v/>
          </cell>
          <cell r="G411" t="str">
            <v/>
          </cell>
          <cell r="I411" t="str">
            <v/>
          </cell>
          <cell r="J411" t="str">
            <v/>
          </cell>
          <cell r="K411" t="str">
            <v/>
          </cell>
          <cell r="M411" t="str">
            <v/>
          </cell>
          <cell r="N411" t="str">
            <v/>
          </cell>
          <cell r="Q411" t="str">
            <v/>
          </cell>
          <cell r="R411" t="str">
            <v/>
          </cell>
          <cell r="S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S411" t="str">
            <v/>
          </cell>
          <cell r="AT411" t="str">
            <v/>
          </cell>
          <cell r="AU411" t="str">
            <v>ok</v>
          </cell>
          <cell r="AV411" t="str">
            <v/>
          </cell>
          <cell r="AX411" t="str">
            <v/>
          </cell>
          <cell r="AZ411" t="str">
            <v/>
          </cell>
          <cell r="BA411" t="str">
            <v/>
          </cell>
          <cell r="BB411" t="str">
            <v>ok</v>
          </cell>
        </row>
        <row r="412">
          <cell r="A412" t="str">
            <v>Θ-1</v>
          </cell>
          <cell r="B412" t="str">
            <v xml:space="preserve">Αναγνώσεις των οργάνων </v>
          </cell>
          <cell r="C412" t="str">
            <v>μην-οργ</v>
          </cell>
          <cell r="D412">
            <v>600</v>
          </cell>
          <cell r="E412" t="str">
            <v/>
          </cell>
          <cell r="F412" t="str">
            <v/>
          </cell>
          <cell r="G412" t="str">
            <v/>
          </cell>
          <cell r="I412" t="str">
            <v/>
          </cell>
          <cell r="J412" t="str">
            <v/>
          </cell>
          <cell r="K412" t="str">
            <v/>
          </cell>
          <cell r="M412">
            <v>0</v>
          </cell>
          <cell r="N412">
            <v>0</v>
          </cell>
          <cell r="O412">
            <v>0</v>
          </cell>
          <cell r="Q412" t="str">
            <v/>
          </cell>
          <cell r="R412" t="str">
            <v/>
          </cell>
          <cell r="S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>
            <v>600</v>
          </cell>
          <cell r="AM412" t="str">
            <v/>
          </cell>
          <cell r="AN412" t="str">
            <v/>
          </cell>
          <cell r="AO412" t="str">
            <v/>
          </cell>
          <cell r="AP412">
            <v>600</v>
          </cell>
          <cell r="AQ412">
            <v>3600</v>
          </cell>
          <cell r="AR412">
            <v>4200</v>
          </cell>
          <cell r="AS412">
            <v>4200</v>
          </cell>
          <cell r="AT412">
            <v>0</v>
          </cell>
          <cell r="AU412" t="str">
            <v>ok</v>
          </cell>
          <cell r="AV412" t="e">
            <v>#REF!</v>
          </cell>
          <cell r="AX412" t="str">
            <v/>
          </cell>
          <cell r="AZ412">
            <v>0</v>
          </cell>
          <cell r="BA412">
            <v>4200</v>
          </cell>
          <cell r="BB412" t="str">
            <v>ok</v>
          </cell>
        </row>
        <row r="413">
          <cell r="A413" t="str">
            <v>Θ-2</v>
          </cell>
          <cell r="B413" t="str">
            <v>Δείκτες καθιζήσεων- Μάρτυρες τύπου Υ (προμήθεια και τοποθέτηση)</v>
          </cell>
          <cell r="C413" t="str">
            <v>μ</v>
          </cell>
          <cell r="D413">
            <v>1000</v>
          </cell>
          <cell r="E413" t="str">
            <v/>
          </cell>
          <cell r="F413" t="str">
            <v/>
          </cell>
          <cell r="G413" t="str">
            <v/>
          </cell>
          <cell r="I413" t="str">
            <v/>
          </cell>
          <cell r="J413" t="str">
            <v/>
          </cell>
          <cell r="K413" t="str">
            <v/>
          </cell>
          <cell r="M413">
            <v>0</v>
          </cell>
          <cell r="N413">
            <v>0</v>
          </cell>
          <cell r="O413">
            <v>0</v>
          </cell>
          <cell r="Q413" t="str">
            <v/>
          </cell>
          <cell r="R413" t="str">
            <v/>
          </cell>
          <cell r="S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>
            <v>1000</v>
          </cell>
          <cell r="AM413" t="str">
            <v/>
          </cell>
          <cell r="AN413" t="str">
            <v/>
          </cell>
          <cell r="AO413" t="str">
            <v/>
          </cell>
          <cell r="AP413">
            <v>1000</v>
          </cell>
          <cell r="AQ413">
            <v>0</v>
          </cell>
          <cell r="AR413">
            <v>1000</v>
          </cell>
          <cell r="AS413">
            <v>1000</v>
          </cell>
          <cell r="AT413">
            <v>0</v>
          </cell>
          <cell r="AU413" t="str">
            <v>ok</v>
          </cell>
          <cell r="AV413" t="e">
            <v>#REF!</v>
          </cell>
          <cell r="AX413" t="str">
            <v/>
          </cell>
          <cell r="AZ413">
            <v>603</v>
          </cell>
          <cell r="BA413">
            <v>397</v>
          </cell>
          <cell r="BB413" t="str">
            <v>ok</v>
          </cell>
        </row>
        <row r="414">
          <cell r="A414" t="str">
            <v>Θ-3</v>
          </cell>
          <cell r="B414" t="str">
            <v>Δείκτες καθιζήσεων επιφανείας στη στέψη του επιχώματος (μάρτυρες τύπου ΤΣ,προμήθεια και τοποθέτηση)</v>
          </cell>
          <cell r="C414" t="str">
            <v>τεμ</v>
          </cell>
          <cell r="D414">
            <v>61</v>
          </cell>
          <cell r="E414" t="str">
            <v/>
          </cell>
          <cell r="F414" t="str">
            <v/>
          </cell>
          <cell r="G414" t="str">
            <v/>
          </cell>
          <cell r="I414" t="str">
            <v/>
          </cell>
          <cell r="J414" t="str">
            <v/>
          </cell>
          <cell r="K414" t="str">
            <v/>
          </cell>
          <cell r="M414">
            <v>0</v>
          </cell>
          <cell r="N414">
            <v>0</v>
          </cell>
          <cell r="O414">
            <v>0</v>
          </cell>
          <cell r="Q414" t="str">
            <v/>
          </cell>
          <cell r="R414" t="str">
            <v/>
          </cell>
          <cell r="S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>
            <v>48</v>
          </cell>
          <cell r="AK414">
            <v>13</v>
          </cell>
          <cell r="AL414">
            <v>61</v>
          </cell>
          <cell r="AM414" t="str">
            <v/>
          </cell>
          <cell r="AN414" t="str">
            <v/>
          </cell>
          <cell r="AO414" t="str">
            <v/>
          </cell>
          <cell r="AP414">
            <v>61</v>
          </cell>
          <cell r="AQ414">
            <v>0</v>
          </cell>
          <cell r="AR414">
            <v>61</v>
          </cell>
          <cell r="AS414">
            <v>61</v>
          </cell>
          <cell r="AT414">
            <v>0</v>
          </cell>
          <cell r="AU414" t="str">
            <v>ok</v>
          </cell>
          <cell r="AV414" t="e">
            <v>#REF!</v>
          </cell>
          <cell r="AX414" t="str">
            <v/>
          </cell>
          <cell r="AZ414">
            <v>0</v>
          </cell>
          <cell r="BA414">
            <v>61</v>
          </cell>
          <cell r="BB414" t="str">
            <v>ok</v>
          </cell>
        </row>
        <row r="415">
          <cell r="A415" t="str">
            <v>Θ-4</v>
          </cell>
          <cell r="B415" t="str">
            <v>Ηλεκτρικά Πιεζόμετρα (Διάνοιξη γεώτρησης, προμήθεια, τοποθέτηση ηλεκτρικών πιεζομέτρων (2 τεμ. ανά γεώτρηση), ανηγμένη δαπάνη καλωδίων, καταγραφικού κλπ.)</v>
          </cell>
          <cell r="C415" t="str">
            <v>τεμ</v>
          </cell>
          <cell r="D415">
            <v>23</v>
          </cell>
          <cell r="E415" t="str">
            <v/>
          </cell>
          <cell r="F415" t="str">
            <v/>
          </cell>
          <cell r="G415" t="str">
            <v/>
          </cell>
          <cell r="I415" t="str">
            <v/>
          </cell>
          <cell r="J415" t="str">
            <v/>
          </cell>
          <cell r="K415" t="str">
            <v/>
          </cell>
          <cell r="M415">
            <v>0</v>
          </cell>
          <cell r="N415">
            <v>0</v>
          </cell>
          <cell r="O415">
            <v>0</v>
          </cell>
          <cell r="Q415" t="str">
            <v/>
          </cell>
          <cell r="R415" t="str">
            <v/>
          </cell>
          <cell r="S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>
            <v>18</v>
          </cell>
          <cell r="AK415">
            <v>5</v>
          </cell>
          <cell r="AL415">
            <v>23</v>
          </cell>
          <cell r="AM415" t="str">
            <v/>
          </cell>
          <cell r="AN415" t="str">
            <v/>
          </cell>
          <cell r="AO415" t="str">
            <v/>
          </cell>
          <cell r="AP415">
            <v>23</v>
          </cell>
          <cell r="AQ415">
            <v>0</v>
          </cell>
          <cell r="AR415">
            <v>23</v>
          </cell>
          <cell r="AS415">
            <v>23</v>
          </cell>
          <cell r="AT415">
            <v>0</v>
          </cell>
          <cell r="AU415" t="str">
            <v>ok</v>
          </cell>
          <cell r="AV415" t="e">
            <v>#REF!</v>
          </cell>
          <cell r="AX415" t="str">
            <v/>
          </cell>
          <cell r="AZ415">
            <v>20</v>
          </cell>
          <cell r="BA415">
            <v>3</v>
          </cell>
          <cell r="BB415" t="str">
            <v>ok</v>
          </cell>
        </row>
        <row r="416">
          <cell r="A416" t="str">
            <v>Θ-5</v>
          </cell>
          <cell r="B416" t="str">
            <v>Πιεζόμετρα τύπου Casagrande (Διάνοιξη γεώτρησης, προμήθεια, τοποθέτηση πιεζομετρικών σωλήνων, κεφαλής Casagrande (2 τεμ. ανά γεώτρηση), κλπ.)</v>
          </cell>
          <cell r="C416" t="str">
            <v>τεμ</v>
          </cell>
          <cell r="D416">
            <v>19</v>
          </cell>
          <cell r="E416" t="str">
            <v/>
          </cell>
          <cell r="F416" t="str">
            <v/>
          </cell>
          <cell r="G416" t="str">
            <v/>
          </cell>
          <cell r="I416" t="str">
            <v/>
          </cell>
          <cell r="J416" t="str">
            <v/>
          </cell>
          <cell r="K416" t="str">
            <v/>
          </cell>
          <cell r="M416">
            <v>0</v>
          </cell>
          <cell r="N416">
            <v>0</v>
          </cell>
          <cell r="O416">
            <v>0</v>
          </cell>
          <cell r="Q416" t="str">
            <v/>
          </cell>
          <cell r="R416" t="str">
            <v/>
          </cell>
          <cell r="S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>
            <v>18</v>
          </cell>
          <cell r="AK416">
            <v>1</v>
          </cell>
          <cell r="AL416">
            <v>19</v>
          </cell>
          <cell r="AM416" t="str">
            <v/>
          </cell>
          <cell r="AN416" t="str">
            <v/>
          </cell>
          <cell r="AO416" t="str">
            <v/>
          </cell>
          <cell r="AP416">
            <v>19</v>
          </cell>
          <cell r="AQ416">
            <v>0</v>
          </cell>
          <cell r="AR416">
            <v>19</v>
          </cell>
          <cell r="AS416">
            <v>19</v>
          </cell>
          <cell r="AT416">
            <v>0</v>
          </cell>
          <cell r="AU416" t="str">
            <v>ok</v>
          </cell>
          <cell r="AV416" t="e">
            <v>#REF!</v>
          </cell>
          <cell r="AX416" t="str">
            <v/>
          </cell>
          <cell r="AZ416">
            <v>18</v>
          </cell>
          <cell r="BA416">
            <v>1</v>
          </cell>
          <cell r="BB416" t="str">
            <v>ok</v>
          </cell>
        </row>
        <row r="417">
          <cell r="A417" t="str">
            <v>Θ-6</v>
          </cell>
          <cell r="B417" t="str">
            <v>Εκτέλεση δοκιμών πτερυγίου για τον έλεγχο αντοχής του εδάφους (Διάνοιξη γεώτρησης, εκτέλεση δοκιμής, επεξεργασία και παρουσίαση αποτελεσμάτων)</v>
          </cell>
          <cell r="C417" t="str">
            <v>τεμ</v>
          </cell>
          <cell r="D417">
            <v>18</v>
          </cell>
          <cell r="E417" t="str">
            <v/>
          </cell>
          <cell r="F417" t="str">
            <v/>
          </cell>
          <cell r="G417" t="str">
            <v/>
          </cell>
          <cell r="I417" t="str">
            <v/>
          </cell>
          <cell r="J417" t="str">
            <v/>
          </cell>
          <cell r="K417" t="str">
            <v/>
          </cell>
          <cell r="M417">
            <v>0</v>
          </cell>
          <cell r="N417">
            <v>0</v>
          </cell>
          <cell r="O417">
            <v>0</v>
          </cell>
          <cell r="Q417" t="str">
            <v/>
          </cell>
          <cell r="R417" t="str">
            <v/>
          </cell>
          <cell r="S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>
            <v>18</v>
          </cell>
          <cell r="AK417" t="str">
            <v/>
          </cell>
          <cell r="AL417">
            <v>18</v>
          </cell>
          <cell r="AM417" t="str">
            <v/>
          </cell>
          <cell r="AN417" t="str">
            <v/>
          </cell>
          <cell r="AO417" t="str">
            <v/>
          </cell>
          <cell r="AP417">
            <v>18</v>
          </cell>
          <cell r="AQ417">
            <v>0</v>
          </cell>
          <cell r="AR417">
            <v>18</v>
          </cell>
          <cell r="AS417">
            <v>18</v>
          </cell>
          <cell r="AT417">
            <v>0</v>
          </cell>
          <cell r="AU417" t="str">
            <v>ok</v>
          </cell>
          <cell r="AV417" t="e">
            <v>#REF!</v>
          </cell>
          <cell r="AX417" t="str">
            <v/>
          </cell>
          <cell r="AZ417">
            <v>0</v>
          </cell>
          <cell r="BA417">
            <v>18</v>
          </cell>
          <cell r="BB417" t="str">
            <v>ok</v>
          </cell>
        </row>
        <row r="418">
          <cell r="E418" t="str">
            <v/>
          </cell>
          <cell r="F418" t="str">
            <v/>
          </cell>
          <cell r="G418" t="str">
            <v/>
          </cell>
          <cell r="I418" t="str">
            <v/>
          </cell>
          <cell r="J418" t="str">
            <v/>
          </cell>
          <cell r="K418" t="str">
            <v/>
          </cell>
          <cell r="M418" t="str">
            <v/>
          </cell>
          <cell r="N418" t="str">
            <v/>
          </cell>
          <cell r="Q418" t="str">
            <v/>
          </cell>
          <cell r="R418" t="str">
            <v/>
          </cell>
          <cell r="S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S418" t="str">
            <v/>
          </cell>
          <cell r="AT418" t="str">
            <v/>
          </cell>
          <cell r="AU418" t="str">
            <v>ok</v>
          </cell>
          <cell r="AV418" t="str">
            <v/>
          </cell>
          <cell r="AX418" t="str">
            <v/>
          </cell>
          <cell r="AZ418" t="str">
            <v/>
          </cell>
          <cell r="BA418" t="str">
            <v/>
          </cell>
          <cell r="BB418" t="str">
            <v>ok</v>
          </cell>
        </row>
        <row r="419">
          <cell r="B419" t="str">
            <v>ΟΜΑΔΑ  Ι.  ΕΡΓΑΣΙΕΣ  ΠΡΑΣΙΝΟΥ ΚΑΙ ΠΡΟΣΤΑΣΙΑΣ ΠΕΡΙΒΑΛΛΟΝΤΟΣ</v>
          </cell>
          <cell r="E419" t="str">
            <v/>
          </cell>
          <cell r="F419" t="str">
            <v/>
          </cell>
          <cell r="G419" t="str">
            <v/>
          </cell>
          <cell r="I419" t="str">
            <v/>
          </cell>
          <cell r="J419" t="str">
            <v/>
          </cell>
          <cell r="K419" t="str">
            <v/>
          </cell>
          <cell r="M419" t="str">
            <v/>
          </cell>
          <cell r="N419" t="str">
            <v/>
          </cell>
          <cell r="Q419" t="str">
            <v/>
          </cell>
          <cell r="R419" t="str">
            <v/>
          </cell>
          <cell r="S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S419" t="str">
            <v/>
          </cell>
          <cell r="AT419" t="str">
            <v/>
          </cell>
          <cell r="AU419" t="str">
            <v>ok</v>
          </cell>
          <cell r="AV419" t="str">
            <v/>
          </cell>
          <cell r="AX419" t="str">
            <v/>
          </cell>
          <cell r="AZ419" t="str">
            <v/>
          </cell>
          <cell r="BA419" t="str">
            <v/>
          </cell>
          <cell r="BB419" t="str">
            <v>ok</v>
          </cell>
        </row>
        <row r="420">
          <cell r="A420" t="str">
            <v>Ι-1</v>
          </cell>
          <cell r="B420" t="str">
            <v>Προμήθεια και εγκατάσταση ειδικών καλλωπιστικών δένδρων</v>
          </cell>
          <cell r="C420" t="str">
            <v>τεμ</v>
          </cell>
          <cell r="D420">
            <v>273</v>
          </cell>
          <cell r="E420" t="str">
            <v/>
          </cell>
          <cell r="F420" t="str">
            <v/>
          </cell>
          <cell r="G420" t="str">
            <v/>
          </cell>
          <cell r="I420" t="str">
            <v/>
          </cell>
          <cell r="J420" t="str">
            <v/>
          </cell>
          <cell r="K420" t="str">
            <v/>
          </cell>
          <cell r="M420">
            <v>0</v>
          </cell>
          <cell r="N420">
            <v>0</v>
          </cell>
          <cell r="O420">
            <v>0</v>
          </cell>
          <cell r="Q420" t="str">
            <v/>
          </cell>
          <cell r="R420" t="str">
            <v/>
          </cell>
          <cell r="S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>
            <v>273</v>
          </cell>
          <cell r="AC420">
            <v>273</v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>
            <v>273</v>
          </cell>
          <cell r="AQ420">
            <v>2</v>
          </cell>
          <cell r="AR420">
            <v>275</v>
          </cell>
          <cell r="AS420">
            <v>275</v>
          </cell>
          <cell r="AT420">
            <v>0</v>
          </cell>
          <cell r="AU420" t="str">
            <v>ok</v>
          </cell>
          <cell r="AV420" t="e">
            <v>#REF!</v>
          </cell>
          <cell r="AX420" t="str">
            <v/>
          </cell>
          <cell r="AZ420">
            <v>0</v>
          </cell>
          <cell r="BA420">
            <v>275</v>
          </cell>
          <cell r="BB420" t="str">
            <v>ok</v>
          </cell>
        </row>
        <row r="421">
          <cell r="A421" t="str">
            <v>Ι-2</v>
          </cell>
          <cell r="B421" t="str">
            <v>Προμήθεια και εγκατάσταση καλλωπιστικών δένδρων</v>
          </cell>
          <cell r="C421" t="str">
            <v>τεμ</v>
          </cell>
          <cell r="D421">
            <v>11499</v>
          </cell>
          <cell r="E421" t="str">
            <v/>
          </cell>
          <cell r="F421" t="str">
            <v/>
          </cell>
          <cell r="G421" t="str">
            <v/>
          </cell>
          <cell r="I421" t="str">
            <v/>
          </cell>
          <cell r="J421" t="str">
            <v/>
          </cell>
          <cell r="K421" t="str">
            <v/>
          </cell>
          <cell r="M421">
            <v>0</v>
          </cell>
          <cell r="N421">
            <v>0</v>
          </cell>
          <cell r="O421">
            <v>0</v>
          </cell>
          <cell r="Q421" t="str">
            <v/>
          </cell>
          <cell r="R421" t="str">
            <v/>
          </cell>
          <cell r="S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 t="str">
            <v/>
          </cell>
          <cell r="Z421">
            <v>5050</v>
          </cell>
          <cell r="AA421">
            <v>6190</v>
          </cell>
          <cell r="AB421">
            <v>259</v>
          </cell>
          <cell r="AC421">
            <v>11499</v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>
            <v>11499</v>
          </cell>
          <cell r="AQ421">
            <v>501</v>
          </cell>
          <cell r="AR421">
            <v>12000</v>
          </cell>
          <cell r="AS421">
            <v>12000</v>
          </cell>
          <cell r="AT421">
            <v>0</v>
          </cell>
          <cell r="AU421" t="str">
            <v>ok</v>
          </cell>
          <cell r="AV421" t="e">
            <v>#REF!</v>
          </cell>
          <cell r="AX421" t="str">
            <v/>
          </cell>
          <cell r="AZ421">
            <v>0</v>
          </cell>
          <cell r="BA421">
            <v>12000</v>
          </cell>
          <cell r="BB421" t="str">
            <v>ok</v>
          </cell>
        </row>
        <row r="422">
          <cell r="A422" t="str">
            <v>Ι-3</v>
          </cell>
          <cell r="B422" t="str">
            <v>Προμήθεια και εγκατάσταση ειδικών καλλωπιστικών θάμνων</v>
          </cell>
          <cell r="C422" t="str">
            <v>τεμ</v>
          </cell>
          <cell r="D422">
            <v>21578</v>
          </cell>
          <cell r="E422" t="str">
            <v/>
          </cell>
          <cell r="F422" t="str">
            <v/>
          </cell>
          <cell r="G422" t="str">
            <v/>
          </cell>
          <cell r="I422" t="str">
            <v/>
          </cell>
          <cell r="J422" t="str">
            <v/>
          </cell>
          <cell r="K422" t="str">
            <v/>
          </cell>
          <cell r="M422">
            <v>0</v>
          </cell>
          <cell r="N422">
            <v>0</v>
          </cell>
          <cell r="O422">
            <v>0</v>
          </cell>
          <cell r="Q422" t="str">
            <v/>
          </cell>
          <cell r="R422" t="str">
            <v/>
          </cell>
          <cell r="S422" t="str">
            <v/>
          </cell>
          <cell r="V422" t="str">
            <v/>
          </cell>
          <cell r="W422" t="str">
            <v/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>
            <v>21578</v>
          </cell>
          <cell r="AC422">
            <v>21578</v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>
            <v>21578</v>
          </cell>
          <cell r="AQ422">
            <v>422</v>
          </cell>
          <cell r="AR422">
            <v>22000</v>
          </cell>
          <cell r="AS422">
            <v>22000</v>
          </cell>
          <cell r="AT422">
            <v>0</v>
          </cell>
          <cell r="AU422" t="str">
            <v>ok</v>
          </cell>
          <cell r="AV422" t="e">
            <v>#REF!</v>
          </cell>
          <cell r="AX422" t="str">
            <v/>
          </cell>
          <cell r="AZ422">
            <v>0</v>
          </cell>
          <cell r="BA422">
            <v>22000</v>
          </cell>
          <cell r="BB422" t="str">
            <v>ok</v>
          </cell>
        </row>
        <row r="423">
          <cell r="A423" t="str">
            <v>Ι-4</v>
          </cell>
          <cell r="B423" t="str">
            <v>Προμήθεια και εγκατάσταση καλλωπιστικών θάμνων</v>
          </cell>
          <cell r="C423" t="str">
            <v>τεμ</v>
          </cell>
          <cell r="D423">
            <v>86176</v>
          </cell>
          <cell r="E423" t="str">
            <v/>
          </cell>
          <cell r="F423" t="str">
            <v/>
          </cell>
          <cell r="G423" t="str">
            <v/>
          </cell>
          <cell r="I423" t="str">
            <v/>
          </cell>
          <cell r="J423" t="str">
            <v/>
          </cell>
          <cell r="K423" t="str">
            <v/>
          </cell>
          <cell r="M423">
            <v>0</v>
          </cell>
          <cell r="N423">
            <v>0</v>
          </cell>
          <cell r="O423">
            <v>0</v>
          </cell>
          <cell r="Q423" t="str">
            <v/>
          </cell>
          <cell r="R423" t="str">
            <v/>
          </cell>
          <cell r="S423" t="str">
            <v/>
          </cell>
          <cell r="V423" t="str">
            <v/>
          </cell>
          <cell r="W423" t="str">
            <v/>
          </cell>
          <cell r="X423" t="str">
            <v/>
          </cell>
          <cell r="Y423" t="str">
            <v/>
          </cell>
          <cell r="Z423">
            <v>24420</v>
          </cell>
          <cell r="AA423">
            <v>29740</v>
          </cell>
          <cell r="AB423">
            <v>32016</v>
          </cell>
          <cell r="AC423">
            <v>86176</v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>
            <v>86176</v>
          </cell>
          <cell r="AQ423">
            <v>824</v>
          </cell>
          <cell r="AR423">
            <v>87000</v>
          </cell>
          <cell r="AS423">
            <v>87000</v>
          </cell>
          <cell r="AT423">
            <v>0</v>
          </cell>
          <cell r="AU423" t="str">
            <v>ok</v>
          </cell>
          <cell r="AV423" t="e">
            <v>#REF!</v>
          </cell>
          <cell r="AX423" t="str">
            <v/>
          </cell>
          <cell r="AZ423">
            <v>0</v>
          </cell>
          <cell r="BA423">
            <v>87000</v>
          </cell>
          <cell r="BB423" t="str">
            <v>ok</v>
          </cell>
        </row>
        <row r="424">
          <cell r="A424" t="str">
            <v>Ι-5</v>
          </cell>
          <cell r="B424" t="str">
            <v>Προμήθεια και εγκατάσταση ποωδών πολυετών φυτών και φυτών σπορείου σε σακκίδια</v>
          </cell>
          <cell r="C424" t="str">
            <v>τεμ</v>
          </cell>
          <cell r="D424">
            <v>47190</v>
          </cell>
          <cell r="E424" t="str">
            <v/>
          </cell>
          <cell r="F424" t="str">
            <v/>
          </cell>
          <cell r="G424" t="str">
            <v/>
          </cell>
          <cell r="I424" t="str">
            <v/>
          </cell>
          <cell r="J424" t="str">
            <v/>
          </cell>
          <cell r="K424" t="str">
            <v/>
          </cell>
          <cell r="M424">
            <v>0</v>
          </cell>
          <cell r="N424">
            <v>0</v>
          </cell>
          <cell r="O424">
            <v>0</v>
          </cell>
          <cell r="Q424" t="str">
            <v/>
          </cell>
          <cell r="R424" t="str">
            <v/>
          </cell>
          <cell r="S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/>
          </cell>
          <cell r="Z424">
            <v>16170</v>
          </cell>
          <cell r="AA424">
            <v>20230</v>
          </cell>
          <cell r="AB424">
            <v>10790</v>
          </cell>
          <cell r="AC424">
            <v>47190</v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>
            <v>47190</v>
          </cell>
          <cell r="AQ424">
            <v>810</v>
          </cell>
          <cell r="AR424">
            <v>48000</v>
          </cell>
          <cell r="AS424">
            <v>48000</v>
          </cell>
          <cell r="AT424">
            <v>0</v>
          </cell>
          <cell r="AU424" t="str">
            <v>ok</v>
          </cell>
          <cell r="AV424" t="e">
            <v>#REF!</v>
          </cell>
          <cell r="AX424" t="str">
            <v/>
          </cell>
          <cell r="AZ424">
            <v>0</v>
          </cell>
          <cell r="BA424">
            <v>48000</v>
          </cell>
          <cell r="BB424" t="str">
            <v>ok</v>
          </cell>
        </row>
        <row r="425">
          <cell r="A425" t="str">
            <v>Ι-6</v>
          </cell>
          <cell r="B425" t="str">
            <v>Ετήσια συντήρηση φυτών με στάγδην άρδευση</v>
          </cell>
          <cell r="C425" t="str">
            <v>τεμ</v>
          </cell>
          <cell r="D425">
            <v>268517</v>
          </cell>
          <cell r="E425" t="str">
            <v/>
          </cell>
          <cell r="F425" t="str">
            <v/>
          </cell>
          <cell r="G425" t="str">
            <v/>
          </cell>
          <cell r="I425" t="str">
            <v/>
          </cell>
          <cell r="J425" t="str">
            <v/>
          </cell>
          <cell r="K425" t="str">
            <v/>
          </cell>
          <cell r="M425">
            <v>0</v>
          </cell>
          <cell r="N425">
            <v>0</v>
          </cell>
          <cell r="O425">
            <v>0</v>
          </cell>
          <cell r="Q425" t="str">
            <v/>
          </cell>
          <cell r="R425" t="str">
            <v/>
          </cell>
          <cell r="S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>
            <v>91280</v>
          </cell>
          <cell r="AA425">
            <v>112320</v>
          </cell>
          <cell r="AB425">
            <v>64917</v>
          </cell>
          <cell r="AC425">
            <v>268517</v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>
            <v>268517</v>
          </cell>
          <cell r="AQ425">
            <v>1483</v>
          </cell>
          <cell r="AR425">
            <v>270000</v>
          </cell>
          <cell r="AS425">
            <v>270000</v>
          </cell>
          <cell r="AT425">
            <v>0</v>
          </cell>
          <cell r="AU425" t="str">
            <v>ok</v>
          </cell>
          <cell r="AV425" t="e">
            <v>#REF!</v>
          </cell>
          <cell r="AX425" t="str">
            <v/>
          </cell>
          <cell r="AZ425">
            <v>0</v>
          </cell>
          <cell r="BA425">
            <v>270000</v>
          </cell>
          <cell r="BB425" t="str">
            <v>ok</v>
          </cell>
        </row>
        <row r="426">
          <cell r="A426" t="str">
            <v>Ι-7</v>
          </cell>
          <cell r="B426" t="str">
            <v>Κατασκευή τριτεύοντος δικτύου άρδευσης</v>
          </cell>
          <cell r="C426" t="str">
            <v>μ</v>
          </cell>
          <cell r="D426">
            <v>362800</v>
          </cell>
          <cell r="E426" t="str">
            <v/>
          </cell>
          <cell r="F426" t="str">
            <v/>
          </cell>
          <cell r="G426" t="str">
            <v/>
          </cell>
          <cell r="I426" t="str">
            <v/>
          </cell>
          <cell r="J426" t="str">
            <v/>
          </cell>
          <cell r="K426" t="str">
            <v/>
          </cell>
          <cell r="M426">
            <v>0</v>
          </cell>
          <cell r="N426">
            <v>0</v>
          </cell>
          <cell r="O426">
            <v>0</v>
          </cell>
          <cell r="Q426" t="str">
            <v/>
          </cell>
          <cell r="R426" t="str">
            <v/>
          </cell>
          <cell r="S426" t="str">
            <v/>
          </cell>
          <cell r="V426" t="str">
            <v/>
          </cell>
          <cell r="W426" t="str">
            <v/>
          </cell>
          <cell r="X426" t="str">
            <v/>
          </cell>
          <cell r="Y426" t="str">
            <v/>
          </cell>
          <cell r="Z426">
            <v>172800</v>
          </cell>
          <cell r="AA426">
            <v>190000</v>
          </cell>
          <cell r="AB426" t="str">
            <v/>
          </cell>
          <cell r="AC426">
            <v>362800</v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>
            <v>362800</v>
          </cell>
          <cell r="AQ426">
            <v>7200</v>
          </cell>
          <cell r="AR426">
            <v>370000</v>
          </cell>
          <cell r="AS426">
            <v>370000</v>
          </cell>
          <cell r="AT426">
            <v>0</v>
          </cell>
          <cell r="AU426" t="str">
            <v>ok</v>
          </cell>
          <cell r="AV426" t="e">
            <v>#REF!</v>
          </cell>
          <cell r="AX426" t="str">
            <v/>
          </cell>
          <cell r="AZ426">
            <v>0</v>
          </cell>
          <cell r="BA426">
            <v>370000</v>
          </cell>
          <cell r="BB426" t="str">
            <v>ok</v>
          </cell>
        </row>
        <row r="427">
          <cell r="A427" t="str">
            <v>Ι-8</v>
          </cell>
          <cell r="B427" t="str">
            <v>Εγκατάσταση χλοοτάτητα πρανών με υδροσπορά και αχυροκάλυψη</v>
          </cell>
          <cell r="C427" t="str">
            <v>στρεμ</v>
          </cell>
          <cell r="D427">
            <v>10</v>
          </cell>
          <cell r="E427" t="str">
            <v/>
          </cell>
          <cell r="F427" t="str">
            <v/>
          </cell>
          <cell r="G427" t="str">
            <v/>
          </cell>
          <cell r="I427" t="str">
            <v/>
          </cell>
          <cell r="J427" t="str">
            <v/>
          </cell>
          <cell r="K427" t="str">
            <v/>
          </cell>
          <cell r="M427">
            <v>0</v>
          </cell>
          <cell r="N427">
            <v>0</v>
          </cell>
          <cell r="O427">
            <v>0</v>
          </cell>
          <cell r="Q427" t="str">
            <v/>
          </cell>
          <cell r="R427" t="str">
            <v/>
          </cell>
          <cell r="S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 t="str">
            <v/>
          </cell>
          <cell r="Z427">
            <v>5</v>
          </cell>
          <cell r="AA427">
            <v>5</v>
          </cell>
          <cell r="AB427" t="str">
            <v/>
          </cell>
          <cell r="AC427">
            <v>10</v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>
            <v>10</v>
          </cell>
          <cell r="AQ427">
            <v>0</v>
          </cell>
          <cell r="AR427">
            <v>10</v>
          </cell>
          <cell r="AS427">
            <v>10</v>
          </cell>
          <cell r="AT427">
            <v>0</v>
          </cell>
          <cell r="AU427" t="str">
            <v>ok</v>
          </cell>
          <cell r="AV427" t="e">
            <v>#REF!</v>
          </cell>
          <cell r="AX427" t="str">
            <v/>
          </cell>
          <cell r="AZ427">
            <v>0</v>
          </cell>
          <cell r="BA427">
            <v>10</v>
          </cell>
          <cell r="BB427" t="str">
            <v>ok</v>
          </cell>
        </row>
        <row r="428">
          <cell r="A428" t="str">
            <v>Ι-9</v>
          </cell>
          <cell r="B428" t="str">
            <v>Υδροσπορά με χρήση γεωυφάσματος, γιούτας ή κοκκοφοίνικα με βρόγχους</v>
          </cell>
          <cell r="C428" t="str">
            <v>μ2</v>
          </cell>
          <cell r="D428">
            <v>10000</v>
          </cell>
          <cell r="E428" t="str">
            <v/>
          </cell>
          <cell r="F428" t="str">
            <v/>
          </cell>
          <cell r="G428" t="str">
            <v/>
          </cell>
          <cell r="I428" t="str">
            <v/>
          </cell>
          <cell r="J428" t="str">
            <v/>
          </cell>
          <cell r="K428" t="str">
            <v/>
          </cell>
          <cell r="M428">
            <v>0</v>
          </cell>
          <cell r="N428">
            <v>0</v>
          </cell>
          <cell r="O428">
            <v>0</v>
          </cell>
          <cell r="Q428" t="str">
            <v/>
          </cell>
          <cell r="R428" t="str">
            <v/>
          </cell>
          <cell r="S428" t="str">
            <v/>
          </cell>
          <cell r="V428" t="str">
            <v/>
          </cell>
          <cell r="W428" t="str">
            <v/>
          </cell>
          <cell r="X428" t="str">
            <v/>
          </cell>
          <cell r="Y428" t="str">
            <v/>
          </cell>
          <cell r="Z428">
            <v>5000</v>
          </cell>
          <cell r="AA428">
            <v>5000</v>
          </cell>
          <cell r="AB428" t="str">
            <v/>
          </cell>
          <cell r="AC428">
            <v>10000</v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>
            <v>10000</v>
          </cell>
          <cell r="AQ428">
            <v>0</v>
          </cell>
          <cell r="AR428">
            <v>10000</v>
          </cell>
          <cell r="AS428">
            <v>10000</v>
          </cell>
          <cell r="AT428">
            <v>0</v>
          </cell>
          <cell r="AU428" t="str">
            <v>ok</v>
          </cell>
          <cell r="AV428" t="e">
            <v>#REF!</v>
          </cell>
          <cell r="AX428" t="str">
            <v/>
          </cell>
          <cell r="AZ428">
            <v>0</v>
          </cell>
          <cell r="BA428">
            <v>10000</v>
          </cell>
          <cell r="BB428" t="str">
            <v>ok</v>
          </cell>
        </row>
        <row r="429">
          <cell r="A429" t="str">
            <v>Ι-10</v>
          </cell>
          <cell r="B429" t="str">
            <v>Βοτάνισμα με χρήση χλοροκοπτικού μηχανήματος</v>
          </cell>
          <cell r="C429" t="str">
            <v>στρεμ</v>
          </cell>
          <cell r="D429">
            <v>320</v>
          </cell>
          <cell r="E429" t="str">
            <v/>
          </cell>
          <cell r="F429" t="str">
            <v/>
          </cell>
          <cell r="G429" t="str">
            <v/>
          </cell>
          <cell r="I429" t="str">
            <v/>
          </cell>
          <cell r="J429" t="str">
            <v/>
          </cell>
          <cell r="K429" t="str">
            <v/>
          </cell>
          <cell r="M429">
            <v>0</v>
          </cell>
          <cell r="N429">
            <v>0</v>
          </cell>
          <cell r="O429">
            <v>0</v>
          </cell>
          <cell r="Q429" t="str">
            <v/>
          </cell>
          <cell r="R429" t="str">
            <v/>
          </cell>
          <cell r="S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>
            <v>160</v>
          </cell>
          <cell r="AA429">
            <v>160</v>
          </cell>
          <cell r="AB429" t="str">
            <v/>
          </cell>
          <cell r="AC429">
            <v>320</v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>
            <v>320</v>
          </cell>
          <cell r="AQ429">
            <v>0</v>
          </cell>
          <cell r="AR429">
            <v>320</v>
          </cell>
          <cell r="AS429">
            <v>320</v>
          </cell>
          <cell r="AT429">
            <v>0</v>
          </cell>
          <cell r="AU429" t="str">
            <v>ok</v>
          </cell>
          <cell r="AV429" t="e">
            <v>#REF!</v>
          </cell>
          <cell r="AX429" t="str">
            <v/>
          </cell>
          <cell r="AZ429">
            <v>0</v>
          </cell>
          <cell r="BA429">
            <v>320</v>
          </cell>
          <cell r="BB429" t="str">
            <v>ok</v>
          </cell>
        </row>
        <row r="430">
          <cell r="E430" t="str">
            <v/>
          </cell>
          <cell r="F430" t="str">
            <v/>
          </cell>
          <cell r="G430" t="str">
            <v/>
          </cell>
          <cell r="I430" t="str">
            <v/>
          </cell>
          <cell r="J430" t="str">
            <v/>
          </cell>
          <cell r="K430" t="str">
            <v/>
          </cell>
          <cell r="M430" t="str">
            <v/>
          </cell>
          <cell r="N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S430" t="str">
            <v/>
          </cell>
          <cell r="AT430" t="str">
            <v/>
          </cell>
          <cell r="AU430" t="str">
            <v>ok</v>
          </cell>
          <cell r="AV430" t="str">
            <v/>
          </cell>
          <cell r="AX430" t="str">
            <v/>
          </cell>
          <cell r="AZ430" t="str">
            <v/>
          </cell>
          <cell r="BA430" t="str">
            <v/>
          </cell>
          <cell r="BB430" t="str">
            <v>ok</v>
          </cell>
        </row>
        <row r="431">
          <cell r="B431" t="str">
            <v>ΝΕΕΣ ΤΙΜΕΣ 1ου ΠΚΤΜΝΕ</v>
          </cell>
          <cell r="E431" t="str">
            <v/>
          </cell>
          <cell r="F431" t="str">
            <v/>
          </cell>
          <cell r="G431" t="str">
            <v/>
          </cell>
          <cell r="I431" t="str">
            <v/>
          </cell>
          <cell r="J431" t="str">
            <v/>
          </cell>
          <cell r="K431" t="str">
            <v/>
          </cell>
          <cell r="M431" t="str">
            <v/>
          </cell>
          <cell r="N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S431" t="str">
            <v/>
          </cell>
          <cell r="AT431" t="str">
            <v/>
          </cell>
          <cell r="AU431" t="str">
            <v>ok</v>
          </cell>
          <cell r="AX431" t="str">
            <v/>
          </cell>
          <cell r="AZ431" t="str">
            <v/>
          </cell>
          <cell r="BA431" t="str">
            <v/>
          </cell>
          <cell r="BB431" t="str">
            <v>ok</v>
          </cell>
        </row>
        <row r="432">
          <cell r="B432" t="str">
            <v>ΟΜΑΔΑ  Β.   ΤΕΧΝΙΚΑ  ΕΡΓΑ</v>
          </cell>
          <cell r="E432" t="str">
            <v/>
          </cell>
          <cell r="F432" t="str">
            <v/>
          </cell>
          <cell r="G432" t="str">
            <v/>
          </cell>
          <cell r="I432" t="str">
            <v/>
          </cell>
          <cell r="J432" t="str">
            <v/>
          </cell>
          <cell r="K432" t="str">
            <v/>
          </cell>
          <cell r="M432" t="str">
            <v/>
          </cell>
          <cell r="N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V432" t="str">
            <v/>
          </cell>
          <cell r="W432" t="str">
            <v/>
          </cell>
          <cell r="X432" t="str">
            <v/>
          </cell>
          <cell r="Y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S432" t="str">
            <v/>
          </cell>
          <cell r="AT432" t="str">
            <v/>
          </cell>
          <cell r="AU432" t="str">
            <v>ok</v>
          </cell>
          <cell r="AX432" t="str">
            <v/>
          </cell>
          <cell r="AZ432" t="str">
            <v/>
          </cell>
          <cell r="BA432" t="str">
            <v/>
          </cell>
          <cell r="BB432" t="str">
            <v>ok</v>
          </cell>
        </row>
        <row r="433">
          <cell r="A433" t="str">
            <v>1ΠΝΤ/1</v>
          </cell>
          <cell r="B433" t="str">
            <v>Αγωγοί υπονομών από πλαστικούς σωλήνες PVC διαμέτρου Φ400</v>
          </cell>
          <cell r="C433" t="str">
            <v>μ</v>
          </cell>
          <cell r="D433">
            <v>114</v>
          </cell>
          <cell r="E433" t="str">
            <v/>
          </cell>
          <cell r="F433" t="str">
            <v/>
          </cell>
          <cell r="G433" t="str">
            <v/>
          </cell>
          <cell r="K433" t="str">
            <v/>
          </cell>
          <cell r="M433">
            <v>62</v>
          </cell>
          <cell r="N433">
            <v>52</v>
          </cell>
          <cell r="O433">
            <v>114</v>
          </cell>
          <cell r="P433">
            <v>0</v>
          </cell>
          <cell r="S433" t="str">
            <v/>
          </cell>
          <cell r="Y433" t="str">
            <v/>
          </cell>
          <cell r="AC433" t="str">
            <v/>
          </cell>
          <cell r="AF433" t="str">
            <v/>
          </cell>
          <cell r="AI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>
            <v>114</v>
          </cell>
          <cell r="AQ433">
            <v>6</v>
          </cell>
          <cell r="AR433">
            <v>120</v>
          </cell>
          <cell r="AS433">
            <v>120</v>
          </cell>
          <cell r="AT433">
            <v>0</v>
          </cell>
          <cell r="AU433" t="str">
            <v>ok</v>
          </cell>
          <cell r="AX433" t="str">
            <v/>
          </cell>
          <cell r="BA433">
            <v>120</v>
          </cell>
          <cell r="BB433" t="str">
            <v>ok</v>
          </cell>
        </row>
        <row r="434">
          <cell r="A434" t="str">
            <v>1ΠΝΤ/2</v>
          </cell>
          <cell r="B434" t="str">
            <v>Αγωγοί υπονόμων από πλαστικούς σωλήνες PVC διαμέτρου Φ500</v>
          </cell>
          <cell r="C434" t="str">
            <v>μ</v>
          </cell>
          <cell r="D434">
            <v>351</v>
          </cell>
          <cell r="E434" t="str">
            <v/>
          </cell>
          <cell r="F434" t="str">
            <v/>
          </cell>
          <cell r="G434" t="str">
            <v/>
          </cell>
          <cell r="K434" t="str">
            <v/>
          </cell>
          <cell r="M434" t="str">
            <v/>
          </cell>
          <cell r="N434">
            <v>351</v>
          </cell>
          <cell r="O434">
            <v>351</v>
          </cell>
          <cell r="P434">
            <v>0</v>
          </cell>
          <cell r="S434" t="str">
            <v/>
          </cell>
          <cell r="Y434" t="str">
            <v/>
          </cell>
          <cell r="AC434" t="str">
            <v/>
          </cell>
          <cell r="AF434" t="str">
            <v/>
          </cell>
          <cell r="AI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>
            <v>351</v>
          </cell>
          <cell r="AQ434">
            <v>4</v>
          </cell>
          <cell r="AR434">
            <v>355</v>
          </cell>
          <cell r="AS434">
            <v>355</v>
          </cell>
          <cell r="AT434">
            <v>0</v>
          </cell>
          <cell r="AU434" t="str">
            <v>ok</v>
          </cell>
          <cell r="AX434" t="str">
            <v/>
          </cell>
          <cell r="BA434">
            <v>355</v>
          </cell>
          <cell r="BB434" t="str">
            <v>ok</v>
          </cell>
        </row>
        <row r="435">
          <cell r="A435" t="str">
            <v>1ΠΝΤ/3</v>
          </cell>
          <cell r="B435" t="str">
            <v>Μεταφορά σωλήνων και ειδικών τεμαχίων άρδευσης</v>
          </cell>
          <cell r="C435" t="str">
            <v>τον</v>
          </cell>
          <cell r="D435">
            <v>20</v>
          </cell>
          <cell r="E435" t="str">
            <v/>
          </cell>
          <cell r="F435" t="str">
            <v/>
          </cell>
          <cell r="G435" t="str">
            <v/>
          </cell>
          <cell r="K435" t="str">
            <v/>
          </cell>
          <cell r="M435" t="str">
            <v/>
          </cell>
          <cell r="N435">
            <v>20</v>
          </cell>
          <cell r="O435">
            <v>20</v>
          </cell>
          <cell r="P435">
            <v>0</v>
          </cell>
          <cell r="S435" t="str">
            <v/>
          </cell>
          <cell r="Y435" t="str">
            <v/>
          </cell>
          <cell r="AC435" t="str">
            <v/>
          </cell>
          <cell r="AF435" t="str">
            <v/>
          </cell>
          <cell r="AI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>
            <v>20</v>
          </cell>
          <cell r="AQ435">
            <v>0</v>
          </cell>
          <cell r="AR435">
            <v>20</v>
          </cell>
          <cell r="AS435">
            <v>20</v>
          </cell>
          <cell r="AT435">
            <v>0</v>
          </cell>
          <cell r="AU435" t="str">
            <v>ok</v>
          </cell>
          <cell r="AX435" t="str">
            <v/>
          </cell>
          <cell r="BA435">
            <v>20</v>
          </cell>
          <cell r="BB435" t="str">
            <v>ok</v>
          </cell>
        </row>
        <row r="436">
          <cell r="A436" t="str">
            <v>1ΠΝΤ/4</v>
          </cell>
          <cell r="B436" t="str">
            <v>Προσαύξηση τιμής σκυροδέματος λόγω χρήσεως αντιθειούχου τσιμέντου τύπου CEMIV/55SR</v>
          </cell>
          <cell r="C436" t="str">
            <v>μ3</v>
          </cell>
          <cell r="D436">
            <v>4743</v>
          </cell>
          <cell r="E436" t="str">
            <v/>
          </cell>
          <cell r="F436" t="str">
            <v/>
          </cell>
          <cell r="G436" t="str">
            <v/>
          </cell>
          <cell r="K436" t="str">
            <v/>
          </cell>
          <cell r="M436">
            <v>4743</v>
          </cell>
          <cell r="N436" t="str">
            <v/>
          </cell>
          <cell r="O436">
            <v>4743</v>
          </cell>
          <cell r="P436">
            <v>0</v>
          </cell>
          <cell r="S436" t="str">
            <v/>
          </cell>
          <cell r="Y436" t="str">
            <v/>
          </cell>
          <cell r="AC436" t="str">
            <v/>
          </cell>
          <cell r="AF436" t="str">
            <v/>
          </cell>
          <cell r="AI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>
            <v>4743</v>
          </cell>
          <cell r="AQ436">
            <v>7</v>
          </cell>
          <cell r="AR436">
            <v>4750</v>
          </cell>
          <cell r="AS436">
            <v>4750</v>
          </cell>
          <cell r="AT436">
            <v>0</v>
          </cell>
          <cell r="AU436" t="str">
            <v>ok</v>
          </cell>
          <cell r="AX436" t="str">
            <v/>
          </cell>
          <cell r="BA436">
            <v>4750</v>
          </cell>
          <cell r="BB436" t="str">
            <v>ok</v>
          </cell>
        </row>
        <row r="437">
          <cell r="A437" t="str">
            <v>1ΠΝΤ/5</v>
          </cell>
          <cell r="B437" t="str">
            <v>Επιμήκυνση σιδηρού οπλισμού με χρήση κωνικών συνδέμων Φ12</v>
          </cell>
          <cell r="C437" t="str">
            <v>τεμ</v>
          </cell>
          <cell r="D437">
            <v>204</v>
          </cell>
          <cell r="E437" t="str">
            <v/>
          </cell>
          <cell r="F437" t="str">
            <v/>
          </cell>
          <cell r="G437" t="str">
            <v/>
          </cell>
          <cell r="K437" t="str">
            <v/>
          </cell>
          <cell r="M437">
            <v>204</v>
          </cell>
          <cell r="N437" t="str">
            <v/>
          </cell>
          <cell r="O437">
            <v>204</v>
          </cell>
          <cell r="P437">
            <v>0</v>
          </cell>
          <cell r="S437" t="str">
            <v/>
          </cell>
          <cell r="Y437" t="str">
            <v/>
          </cell>
          <cell r="AC437" t="str">
            <v/>
          </cell>
          <cell r="AF437" t="str">
            <v/>
          </cell>
          <cell r="AI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>
            <v>204</v>
          </cell>
          <cell r="AQ437">
            <v>6</v>
          </cell>
          <cell r="AR437">
            <v>210</v>
          </cell>
          <cell r="AS437">
            <v>210</v>
          </cell>
          <cell r="AT437">
            <v>0</v>
          </cell>
          <cell r="AU437" t="str">
            <v>ok</v>
          </cell>
          <cell r="AX437" t="str">
            <v/>
          </cell>
          <cell r="BA437">
            <v>210</v>
          </cell>
          <cell r="BB437" t="str">
            <v>ok</v>
          </cell>
        </row>
        <row r="438">
          <cell r="A438" t="str">
            <v>1ΠΝΤ/6</v>
          </cell>
          <cell r="B438" t="str">
            <v>Επιμήκυνση σιδηρού οπλισμού με χρήση κωνικών συνδέμων Φ14</v>
          </cell>
          <cell r="C438" t="str">
            <v>τεμ</v>
          </cell>
          <cell r="D438">
            <v>270</v>
          </cell>
          <cell r="E438" t="str">
            <v/>
          </cell>
          <cell r="F438" t="str">
            <v/>
          </cell>
          <cell r="G438" t="str">
            <v/>
          </cell>
          <cell r="K438" t="str">
            <v/>
          </cell>
          <cell r="M438">
            <v>270</v>
          </cell>
          <cell r="N438" t="str">
            <v/>
          </cell>
          <cell r="O438">
            <v>270</v>
          </cell>
          <cell r="P438">
            <v>0</v>
          </cell>
          <cell r="S438" t="str">
            <v/>
          </cell>
          <cell r="Y438" t="str">
            <v/>
          </cell>
          <cell r="AC438" t="str">
            <v/>
          </cell>
          <cell r="AF438" t="str">
            <v/>
          </cell>
          <cell r="AI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>
            <v>270</v>
          </cell>
          <cell r="AQ438">
            <v>0</v>
          </cell>
          <cell r="AR438">
            <v>270</v>
          </cell>
          <cell r="AS438">
            <v>270</v>
          </cell>
          <cell r="AT438">
            <v>0</v>
          </cell>
          <cell r="AU438" t="str">
            <v>ok</v>
          </cell>
          <cell r="AX438" t="str">
            <v/>
          </cell>
          <cell r="BA438">
            <v>270</v>
          </cell>
          <cell r="BB438" t="str">
            <v>ok</v>
          </cell>
        </row>
        <row r="439">
          <cell r="A439" t="str">
            <v>1ΠΝΤ/7</v>
          </cell>
          <cell r="B439" t="str">
            <v>Επιμήκυνση σιδηρού οπλισμού με χρήση κωνικών συνδέμων Φ16</v>
          </cell>
          <cell r="C439" t="str">
            <v>τεμ</v>
          </cell>
          <cell r="D439">
            <v>316</v>
          </cell>
          <cell r="E439" t="str">
            <v/>
          </cell>
          <cell r="F439" t="str">
            <v/>
          </cell>
          <cell r="G439" t="str">
            <v/>
          </cell>
          <cell r="K439" t="str">
            <v/>
          </cell>
          <cell r="M439">
            <v>316</v>
          </cell>
          <cell r="N439" t="str">
            <v/>
          </cell>
          <cell r="O439">
            <v>316</v>
          </cell>
          <cell r="P439">
            <v>0</v>
          </cell>
          <cell r="S439" t="str">
            <v/>
          </cell>
          <cell r="Y439" t="str">
            <v/>
          </cell>
          <cell r="AC439" t="str">
            <v/>
          </cell>
          <cell r="AF439" t="str">
            <v/>
          </cell>
          <cell r="AI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>
            <v>316</v>
          </cell>
          <cell r="AQ439">
            <v>4</v>
          </cell>
          <cell r="AR439">
            <v>320</v>
          </cell>
          <cell r="AS439">
            <v>320</v>
          </cell>
          <cell r="AT439">
            <v>0</v>
          </cell>
          <cell r="AU439" t="str">
            <v>ok</v>
          </cell>
          <cell r="AX439" t="str">
            <v/>
          </cell>
          <cell r="BA439">
            <v>320</v>
          </cell>
          <cell r="BB439" t="str">
            <v>ok</v>
          </cell>
        </row>
        <row r="440">
          <cell r="A440" t="str">
            <v>1ΠΝΤ/8</v>
          </cell>
          <cell r="B440" t="str">
            <v>Επιμήκυνση σιδηρού οπλισμού με χρήση κωνικών συνδέμων Φ20</v>
          </cell>
          <cell r="C440" t="str">
            <v>τεμ</v>
          </cell>
          <cell r="D440">
            <v>266</v>
          </cell>
          <cell r="E440" t="str">
            <v/>
          </cell>
          <cell r="F440" t="str">
            <v/>
          </cell>
          <cell r="G440" t="str">
            <v/>
          </cell>
          <cell r="K440" t="str">
            <v/>
          </cell>
          <cell r="M440">
            <v>266</v>
          </cell>
          <cell r="N440" t="str">
            <v/>
          </cell>
          <cell r="O440">
            <v>266</v>
          </cell>
          <cell r="P440">
            <v>0</v>
          </cell>
          <cell r="S440" t="str">
            <v/>
          </cell>
          <cell r="Y440" t="str">
            <v/>
          </cell>
          <cell r="AC440" t="str">
            <v/>
          </cell>
          <cell r="AF440" t="str">
            <v/>
          </cell>
          <cell r="AI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>
            <v>266</v>
          </cell>
          <cell r="AQ440">
            <v>4</v>
          </cell>
          <cell r="AR440">
            <v>270</v>
          </cell>
          <cell r="AS440">
            <v>270</v>
          </cell>
          <cell r="AT440">
            <v>0</v>
          </cell>
          <cell r="AU440" t="str">
            <v>ok</v>
          </cell>
          <cell r="AX440" t="str">
            <v/>
          </cell>
          <cell r="BA440">
            <v>270</v>
          </cell>
          <cell r="BB440" t="str">
            <v>ok</v>
          </cell>
        </row>
        <row r="441">
          <cell r="A441" t="str">
            <v>1ΠΝΤ/9</v>
          </cell>
          <cell r="B441" t="str">
            <v>Επιμήκυνση σιδηρού οπλισμού με χρήση κωνικών συνδέμων Φ25</v>
          </cell>
          <cell r="C441" t="str">
            <v>τεμ</v>
          </cell>
          <cell r="D441">
            <v>266</v>
          </cell>
          <cell r="E441" t="str">
            <v/>
          </cell>
          <cell r="F441" t="str">
            <v/>
          </cell>
          <cell r="G441" t="str">
            <v/>
          </cell>
          <cell r="K441" t="str">
            <v/>
          </cell>
          <cell r="M441">
            <v>266</v>
          </cell>
          <cell r="N441" t="str">
            <v/>
          </cell>
          <cell r="O441">
            <v>266</v>
          </cell>
          <cell r="P441">
            <v>0</v>
          </cell>
          <cell r="S441" t="str">
            <v/>
          </cell>
          <cell r="Y441" t="str">
            <v/>
          </cell>
          <cell r="AC441" t="str">
            <v/>
          </cell>
          <cell r="AF441" t="str">
            <v/>
          </cell>
          <cell r="AI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>
            <v>266</v>
          </cell>
          <cell r="AQ441">
            <v>4</v>
          </cell>
          <cell r="AR441">
            <v>270</v>
          </cell>
          <cell r="AS441">
            <v>270</v>
          </cell>
          <cell r="AT441">
            <v>0</v>
          </cell>
          <cell r="AU441" t="str">
            <v>ok</v>
          </cell>
          <cell r="AX441" t="str">
            <v/>
          </cell>
          <cell r="BA441">
            <v>270</v>
          </cell>
          <cell r="BB441" t="str">
            <v>ok</v>
          </cell>
        </row>
        <row r="442">
          <cell r="A442" t="str">
            <v>1ΠΝΤ/10</v>
          </cell>
          <cell r="B442" t="str">
            <v xml:space="preserve">Στηθαία τεχνικών έργων τύπου ΣΤΕ-9 από σκυρόδεμα Β45 επί τόπου σκυροδετούμενου </v>
          </cell>
          <cell r="C442" t="str">
            <v>μ</v>
          </cell>
          <cell r="D442">
            <v>800</v>
          </cell>
          <cell r="E442" t="str">
            <v/>
          </cell>
          <cell r="F442" t="str">
            <v/>
          </cell>
          <cell r="G442" t="str">
            <v/>
          </cell>
          <cell r="K442" t="str">
            <v/>
          </cell>
          <cell r="O442" t="str">
            <v/>
          </cell>
          <cell r="S442" t="str">
            <v/>
          </cell>
          <cell r="V442">
            <v>800</v>
          </cell>
          <cell r="Y442" t="str">
            <v/>
          </cell>
          <cell r="AC442" t="str">
            <v/>
          </cell>
          <cell r="AF442" t="str">
            <v/>
          </cell>
          <cell r="AI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>
            <v>800</v>
          </cell>
          <cell r="AQ442">
            <v>0</v>
          </cell>
          <cell r="AR442">
            <v>800</v>
          </cell>
          <cell r="AS442">
            <v>800</v>
          </cell>
          <cell r="AT442">
            <v>0</v>
          </cell>
          <cell r="AU442" t="str">
            <v>ok</v>
          </cell>
          <cell r="AX442" t="str">
            <v/>
          </cell>
          <cell r="BA442">
            <v>800</v>
          </cell>
          <cell r="BB442" t="str">
            <v>ok</v>
          </cell>
        </row>
        <row r="443">
          <cell r="A443" t="str">
            <v>1ΠΝΤ/11</v>
          </cell>
          <cell r="B443" t="str">
            <v>Μεταλλικός χειρολισθήρας μετά των ορθοστατών του για στηθαίο ασφαλείας ΣΤΕ-9</v>
          </cell>
          <cell r="C443" t="str">
            <v>μ</v>
          </cell>
          <cell r="D443">
            <v>0</v>
          </cell>
          <cell r="E443" t="str">
            <v/>
          </cell>
          <cell r="F443" t="str">
            <v/>
          </cell>
          <cell r="G443" t="str">
            <v/>
          </cell>
          <cell r="K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>
            <v>0</v>
          </cell>
          <cell r="S443" t="str">
            <v/>
          </cell>
          <cell r="Y443" t="str">
            <v/>
          </cell>
          <cell r="AC443" t="str">
            <v/>
          </cell>
          <cell r="AF443" t="str">
            <v/>
          </cell>
          <cell r="AI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 t="str">
            <v>ok</v>
          </cell>
          <cell r="AX443" t="str">
            <v/>
          </cell>
          <cell r="BA443">
            <v>0</v>
          </cell>
          <cell r="BB443" t="str">
            <v>ok</v>
          </cell>
        </row>
        <row r="444">
          <cell r="A444" t="str">
            <v>1ΠΝΤ/13</v>
          </cell>
          <cell r="B444" t="str">
            <v>Μεταλλικό πέτασμα από τραπεζοειδή γαλβανισμένη λαμαρίνα τύπου KSH-50 της ΚΟΝΤΙ, παχ. 1,25χιλ</v>
          </cell>
          <cell r="C444" t="str">
            <v>μ</v>
          </cell>
          <cell r="D444">
            <v>200</v>
          </cell>
          <cell r="E444" t="str">
            <v/>
          </cell>
          <cell r="F444" t="str">
            <v/>
          </cell>
          <cell r="G444" t="str">
            <v/>
          </cell>
          <cell r="K444" t="str">
            <v/>
          </cell>
          <cell r="M444">
            <v>200</v>
          </cell>
          <cell r="N444" t="str">
            <v/>
          </cell>
          <cell r="O444">
            <v>200</v>
          </cell>
          <cell r="P444">
            <v>0</v>
          </cell>
          <cell r="S444" t="str">
            <v/>
          </cell>
          <cell r="Y444" t="str">
            <v/>
          </cell>
          <cell r="AC444" t="str">
            <v/>
          </cell>
          <cell r="AF444" t="str">
            <v/>
          </cell>
          <cell r="AI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>
            <v>200</v>
          </cell>
          <cell r="AQ444">
            <v>0</v>
          </cell>
          <cell r="AR444">
            <v>200</v>
          </cell>
          <cell r="AS444">
            <v>200</v>
          </cell>
          <cell r="AT444">
            <v>0</v>
          </cell>
          <cell r="AU444" t="str">
            <v>ok</v>
          </cell>
          <cell r="AX444" t="str">
            <v/>
          </cell>
          <cell r="BA444">
            <v>200</v>
          </cell>
          <cell r="BB444" t="str">
            <v>ok</v>
          </cell>
        </row>
        <row r="445">
          <cell r="A445" t="str">
            <v>1ΠΝΤ/14</v>
          </cell>
          <cell r="B445" t="str">
            <v>Εφέδρανα τύπου ΡΝu 4412(-166,1)/211/20</v>
          </cell>
          <cell r="C445" t="str">
            <v>τεμ</v>
          </cell>
          <cell r="D445">
            <v>1.333333333333333</v>
          </cell>
          <cell r="E445" t="str">
            <v/>
          </cell>
          <cell r="F445" t="str">
            <v/>
          </cell>
          <cell r="G445" t="str">
            <v/>
          </cell>
          <cell r="K445" t="str">
            <v/>
          </cell>
          <cell r="M445" t="str">
            <v/>
          </cell>
          <cell r="N445">
            <v>1.333333333333333</v>
          </cell>
          <cell r="O445">
            <v>1.333333333333333</v>
          </cell>
          <cell r="P445">
            <v>0</v>
          </cell>
          <cell r="S445" t="str">
            <v/>
          </cell>
          <cell r="Y445" t="str">
            <v/>
          </cell>
          <cell r="AC445" t="str">
            <v/>
          </cell>
          <cell r="AF445" t="str">
            <v/>
          </cell>
          <cell r="AI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>
            <v>1.333333333333333</v>
          </cell>
          <cell r="AQ445">
            <v>0.66666666666666696</v>
          </cell>
          <cell r="AR445">
            <v>2</v>
          </cell>
          <cell r="AS445">
            <v>2</v>
          </cell>
          <cell r="AT445">
            <v>0</v>
          </cell>
          <cell r="AU445" t="str">
            <v>ok</v>
          </cell>
          <cell r="AX445" t="str">
            <v/>
          </cell>
          <cell r="BA445">
            <v>2</v>
          </cell>
          <cell r="BB445" t="str">
            <v>ok</v>
          </cell>
        </row>
        <row r="446">
          <cell r="A446" t="str">
            <v>1ΠΝΤ/15</v>
          </cell>
          <cell r="B446" t="str">
            <v>Εφέδρανα τύπου ΡΝu 4980(-369,5)/244/20</v>
          </cell>
          <cell r="C446" t="str">
            <v>τεμ</v>
          </cell>
          <cell r="D446">
            <v>1.333333333333333</v>
          </cell>
          <cell r="E446" t="str">
            <v/>
          </cell>
          <cell r="F446" t="str">
            <v/>
          </cell>
          <cell r="G446" t="str">
            <v/>
          </cell>
          <cell r="K446" t="str">
            <v/>
          </cell>
          <cell r="M446" t="str">
            <v/>
          </cell>
          <cell r="N446">
            <v>1.333333333333333</v>
          </cell>
          <cell r="O446">
            <v>1.333333333333333</v>
          </cell>
          <cell r="P446">
            <v>0</v>
          </cell>
          <cell r="S446" t="str">
            <v/>
          </cell>
          <cell r="Y446" t="str">
            <v/>
          </cell>
          <cell r="AC446" t="str">
            <v/>
          </cell>
          <cell r="AF446" t="str">
            <v/>
          </cell>
          <cell r="AI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>
            <v>1.333333333333333</v>
          </cell>
          <cell r="AQ446">
            <v>0.66666666666666696</v>
          </cell>
          <cell r="AR446">
            <v>2</v>
          </cell>
          <cell r="AS446">
            <v>2</v>
          </cell>
          <cell r="AT446">
            <v>0</v>
          </cell>
          <cell r="AU446" t="str">
            <v>ok</v>
          </cell>
          <cell r="AX446" t="str">
            <v/>
          </cell>
          <cell r="BA446">
            <v>2</v>
          </cell>
          <cell r="BB446" t="str">
            <v>ok</v>
          </cell>
        </row>
        <row r="447">
          <cell r="A447" t="str">
            <v>1ΠΝΤ/16</v>
          </cell>
          <cell r="B447" t="str">
            <v>Εφέδρανα τύπου ΡΝu 9704/211/20</v>
          </cell>
          <cell r="C447" t="str">
            <v>τεμ</v>
          </cell>
          <cell r="D447">
            <v>1.333333333333333</v>
          </cell>
          <cell r="E447" t="str">
            <v/>
          </cell>
          <cell r="F447" t="str">
            <v/>
          </cell>
          <cell r="G447" t="str">
            <v/>
          </cell>
          <cell r="K447" t="str">
            <v/>
          </cell>
          <cell r="M447" t="str">
            <v/>
          </cell>
          <cell r="N447">
            <v>1.333333333333333</v>
          </cell>
          <cell r="O447">
            <v>1.333333333333333</v>
          </cell>
          <cell r="P447">
            <v>0</v>
          </cell>
          <cell r="S447" t="str">
            <v/>
          </cell>
          <cell r="Y447" t="str">
            <v/>
          </cell>
          <cell r="AC447" t="str">
            <v/>
          </cell>
          <cell r="AF447" t="str">
            <v/>
          </cell>
          <cell r="AI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>
            <v>1.333333333333333</v>
          </cell>
          <cell r="AQ447">
            <v>0.66666666666666696</v>
          </cell>
          <cell r="AR447">
            <v>2</v>
          </cell>
          <cell r="AS447">
            <v>2</v>
          </cell>
          <cell r="AT447">
            <v>0</v>
          </cell>
          <cell r="AU447" t="str">
            <v>ok</v>
          </cell>
          <cell r="AX447" t="str">
            <v/>
          </cell>
          <cell r="BA447">
            <v>2</v>
          </cell>
          <cell r="BB447" t="str">
            <v>ok</v>
          </cell>
        </row>
        <row r="448">
          <cell r="A448" t="str">
            <v>1ΠΝΤ/17</v>
          </cell>
          <cell r="B448" t="str">
            <v>Εφέδρανα τύπου ΡΝm 7850/211-8601</v>
          </cell>
          <cell r="C448" t="str">
            <v>τεμ</v>
          </cell>
          <cell r="D448">
            <v>0.66666666666666652</v>
          </cell>
          <cell r="E448" t="str">
            <v/>
          </cell>
          <cell r="F448" t="str">
            <v/>
          </cell>
          <cell r="G448" t="str">
            <v/>
          </cell>
          <cell r="K448" t="str">
            <v/>
          </cell>
          <cell r="M448" t="str">
            <v/>
          </cell>
          <cell r="N448">
            <v>0.66666666666666652</v>
          </cell>
          <cell r="O448">
            <v>0.66666666666666652</v>
          </cell>
          <cell r="P448">
            <v>0</v>
          </cell>
          <cell r="S448" t="str">
            <v/>
          </cell>
          <cell r="Y448" t="str">
            <v/>
          </cell>
          <cell r="AC448" t="str">
            <v/>
          </cell>
          <cell r="AF448" t="str">
            <v/>
          </cell>
          <cell r="AI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>
            <v>0.66666666666666652</v>
          </cell>
          <cell r="AQ448">
            <v>0.33333333333333348</v>
          </cell>
          <cell r="AR448">
            <v>1</v>
          </cell>
          <cell r="AS448">
            <v>1</v>
          </cell>
          <cell r="AT448">
            <v>0</v>
          </cell>
          <cell r="AU448" t="str">
            <v>ok</v>
          </cell>
          <cell r="AX448" t="str">
            <v/>
          </cell>
          <cell r="BA448">
            <v>1</v>
          </cell>
          <cell r="BB448" t="str">
            <v>ok</v>
          </cell>
        </row>
        <row r="449">
          <cell r="A449" t="str">
            <v>1ΠΝΤ/18</v>
          </cell>
          <cell r="B449" t="str">
            <v>Εφέδρανα τύπου ΡΝm 1511(-161,2)/211-3812</v>
          </cell>
          <cell r="C449" t="str">
            <v>τεμ</v>
          </cell>
          <cell r="D449">
            <v>0.66666666666666652</v>
          </cell>
          <cell r="E449" t="str">
            <v/>
          </cell>
          <cell r="F449" t="str">
            <v/>
          </cell>
          <cell r="G449" t="str">
            <v/>
          </cell>
          <cell r="K449" t="str">
            <v/>
          </cell>
          <cell r="M449" t="str">
            <v/>
          </cell>
          <cell r="N449">
            <v>0.66666666666666652</v>
          </cell>
          <cell r="O449">
            <v>0.66666666666666652</v>
          </cell>
          <cell r="P449">
            <v>0</v>
          </cell>
          <cell r="S449" t="str">
            <v/>
          </cell>
          <cell r="Y449" t="str">
            <v/>
          </cell>
          <cell r="AC449" t="str">
            <v/>
          </cell>
          <cell r="AF449" t="str">
            <v/>
          </cell>
          <cell r="AI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>
            <v>0.66666666666666652</v>
          </cell>
          <cell r="AQ449">
            <v>0.33333333333333348</v>
          </cell>
          <cell r="AR449">
            <v>1</v>
          </cell>
          <cell r="AS449">
            <v>1</v>
          </cell>
          <cell r="AT449">
            <v>0</v>
          </cell>
          <cell r="AU449" t="str">
            <v>ok</v>
          </cell>
          <cell r="AX449" t="str">
            <v/>
          </cell>
          <cell r="BA449">
            <v>1</v>
          </cell>
          <cell r="BB449" t="str">
            <v>ok</v>
          </cell>
        </row>
        <row r="450">
          <cell r="A450" t="str">
            <v>1ΠΝΤ/19</v>
          </cell>
          <cell r="B450" t="str">
            <v>Εφέδρανα τύπου ΡΝm 2150(-101,7)/244-5360</v>
          </cell>
          <cell r="C450" t="str">
            <v>τεμ</v>
          </cell>
          <cell r="D450">
            <v>0.66666666666666652</v>
          </cell>
          <cell r="E450" t="str">
            <v/>
          </cell>
          <cell r="F450" t="str">
            <v/>
          </cell>
          <cell r="G450" t="str">
            <v/>
          </cell>
          <cell r="K450" t="str">
            <v/>
          </cell>
          <cell r="M450" t="str">
            <v/>
          </cell>
          <cell r="N450">
            <v>0.66666666666666652</v>
          </cell>
          <cell r="O450">
            <v>0.66666666666666652</v>
          </cell>
          <cell r="P450">
            <v>0</v>
          </cell>
          <cell r="S450" t="str">
            <v/>
          </cell>
          <cell r="Y450" t="str">
            <v/>
          </cell>
          <cell r="AC450" t="str">
            <v/>
          </cell>
          <cell r="AF450" t="str">
            <v/>
          </cell>
          <cell r="AI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>
            <v>0.66666666666666652</v>
          </cell>
          <cell r="AQ450">
            <v>0.33333333333333348</v>
          </cell>
          <cell r="AR450">
            <v>1</v>
          </cell>
          <cell r="AS450">
            <v>1</v>
          </cell>
          <cell r="AT450">
            <v>0</v>
          </cell>
          <cell r="AU450" t="str">
            <v>ok</v>
          </cell>
          <cell r="AX450" t="str">
            <v/>
          </cell>
          <cell r="BA450">
            <v>1</v>
          </cell>
          <cell r="BB450" t="str">
            <v>ok</v>
          </cell>
        </row>
        <row r="451">
          <cell r="A451" t="str">
            <v>1ΠΝΤ/23</v>
          </cell>
          <cell r="B451" t="str">
            <v>Πρόσθετη τιμή σκυροδέματος C25/30 βάθρων, δοκών έδρασης κλπ. Λόγω αλλαγής της κατηγορίας σκυροδέματος σε C30/37</v>
          </cell>
          <cell r="C451" t="str">
            <v>μ3</v>
          </cell>
          <cell r="D451">
            <v>3741.3333333333335</v>
          </cell>
          <cell r="E451" t="str">
            <v/>
          </cell>
          <cell r="F451" t="str">
            <v/>
          </cell>
          <cell r="G451" t="str">
            <v/>
          </cell>
          <cell r="K451" t="str">
            <v/>
          </cell>
          <cell r="M451">
            <v>3233</v>
          </cell>
          <cell r="N451">
            <v>508.33333333333337</v>
          </cell>
          <cell r="O451">
            <v>3741.3333333333335</v>
          </cell>
          <cell r="P451">
            <v>261</v>
          </cell>
          <cell r="S451" t="str">
            <v/>
          </cell>
          <cell r="Y451" t="str">
            <v/>
          </cell>
          <cell r="AC451" t="str">
            <v/>
          </cell>
          <cell r="AF451" t="str">
            <v/>
          </cell>
          <cell r="AI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>
            <v>3741.3333333333335</v>
          </cell>
          <cell r="AQ451">
            <v>458.66666666666652</v>
          </cell>
          <cell r="AR451">
            <v>4200</v>
          </cell>
          <cell r="AS451">
            <v>3939</v>
          </cell>
          <cell r="AT451">
            <v>261</v>
          </cell>
          <cell r="AU451" t="str">
            <v>ok</v>
          </cell>
          <cell r="AX451" t="str">
            <v/>
          </cell>
          <cell r="BA451">
            <v>4200</v>
          </cell>
          <cell r="BB451" t="str">
            <v>ok</v>
          </cell>
        </row>
        <row r="452">
          <cell r="A452" t="str">
            <v>1ΠΝΤ/24</v>
          </cell>
          <cell r="B452" t="str">
            <v>Πρόσθετη τιμή σκυροδέματος C25/30 προεντεταμένων φορέων κλπ λόγω αλλαγής της κατηγορίας σκυροδέματος σε C30/37</v>
          </cell>
          <cell r="C452" t="str">
            <v>μ3</v>
          </cell>
          <cell r="D452">
            <v>3137.333333333333</v>
          </cell>
          <cell r="E452" t="str">
            <v/>
          </cell>
          <cell r="F452" t="str">
            <v/>
          </cell>
          <cell r="G452" t="str">
            <v/>
          </cell>
          <cell r="K452" t="str">
            <v/>
          </cell>
          <cell r="M452">
            <v>1962</v>
          </cell>
          <cell r="N452">
            <v>1175.333333333333</v>
          </cell>
          <cell r="O452">
            <v>3137.333333333333</v>
          </cell>
          <cell r="P452">
            <v>471</v>
          </cell>
          <cell r="S452" t="str">
            <v/>
          </cell>
          <cell r="Y452" t="str">
            <v/>
          </cell>
          <cell r="AC452" t="str">
            <v/>
          </cell>
          <cell r="AF452" t="str">
            <v/>
          </cell>
          <cell r="AI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>
            <v>3137.333333333333</v>
          </cell>
          <cell r="AQ452">
            <v>1062.666666666667</v>
          </cell>
          <cell r="AR452">
            <v>4200</v>
          </cell>
          <cell r="AS452">
            <v>3729</v>
          </cell>
          <cell r="AT452">
            <v>471</v>
          </cell>
          <cell r="AU452" t="str">
            <v>ok</v>
          </cell>
          <cell r="AX452" t="str">
            <v/>
          </cell>
          <cell r="BA452">
            <v>4200</v>
          </cell>
          <cell r="BB452" t="str">
            <v>ok</v>
          </cell>
        </row>
        <row r="453">
          <cell r="A453" t="str">
            <v>1ΠΝΤ/26</v>
          </cell>
          <cell r="B453" t="str">
            <v>Έμπηξη σιδηρών πασσαλοσανίδων και κατασκευή κιβωτίων</v>
          </cell>
          <cell r="C453" t="str">
            <v>μ2</v>
          </cell>
          <cell r="D453" t="e">
            <v>#N/A</v>
          </cell>
          <cell r="E453" t="str">
            <v/>
          </cell>
          <cell r="F453" t="str">
            <v/>
          </cell>
          <cell r="G453" t="str">
            <v/>
          </cell>
          <cell r="K453" t="str">
            <v/>
          </cell>
          <cell r="M453" t="e">
            <v>#N/A</v>
          </cell>
          <cell r="N453" t="e">
            <v>#N/A</v>
          </cell>
          <cell r="O453" t="e">
            <v>#N/A</v>
          </cell>
          <cell r="P453">
            <v>0</v>
          </cell>
          <cell r="S453" t="str">
            <v/>
          </cell>
          <cell r="Y453" t="str">
            <v/>
          </cell>
          <cell r="AC453" t="str">
            <v/>
          </cell>
          <cell r="AF453" t="str">
            <v/>
          </cell>
          <cell r="AI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e">
            <v>#N/A</v>
          </cell>
          <cell r="AQ453" t="e">
            <v>#N/A</v>
          </cell>
          <cell r="AR453">
            <v>4200</v>
          </cell>
          <cell r="AS453">
            <v>4200</v>
          </cell>
          <cell r="AT453">
            <v>0</v>
          </cell>
          <cell r="AU453" t="e">
            <v>#N/A</v>
          </cell>
          <cell r="AX453" t="str">
            <v/>
          </cell>
          <cell r="BA453">
            <v>4200</v>
          </cell>
          <cell r="BB453" t="str">
            <v>ok</v>
          </cell>
        </row>
        <row r="454">
          <cell r="A454" t="str">
            <v>1ΠΝΤ/27</v>
          </cell>
          <cell r="B454" t="str">
            <v>Χρήση σιδηρών πασσαλοσανίδων</v>
          </cell>
          <cell r="C454" t="str">
            <v>χγρ</v>
          </cell>
          <cell r="D454" t="e">
            <v>#N/A</v>
          </cell>
          <cell r="E454" t="str">
            <v/>
          </cell>
          <cell r="F454" t="str">
            <v/>
          </cell>
          <cell r="G454" t="str">
            <v/>
          </cell>
          <cell r="K454" t="str">
            <v/>
          </cell>
          <cell r="M454" t="e">
            <v>#N/A</v>
          </cell>
          <cell r="N454" t="e">
            <v>#N/A</v>
          </cell>
          <cell r="O454" t="e">
            <v>#N/A</v>
          </cell>
          <cell r="P454">
            <v>0</v>
          </cell>
          <cell r="S454" t="str">
            <v/>
          </cell>
          <cell r="Y454" t="str">
            <v/>
          </cell>
          <cell r="AC454" t="str">
            <v/>
          </cell>
          <cell r="AF454" t="str">
            <v/>
          </cell>
          <cell r="AI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e">
            <v>#N/A</v>
          </cell>
          <cell r="AQ454" t="e">
            <v>#N/A</v>
          </cell>
          <cell r="AR454">
            <v>1025000</v>
          </cell>
          <cell r="AS454">
            <v>1025000</v>
          </cell>
          <cell r="AT454">
            <v>0</v>
          </cell>
          <cell r="AU454" t="e">
            <v>#N/A</v>
          </cell>
          <cell r="AX454" t="str">
            <v/>
          </cell>
          <cell r="BA454">
            <v>1025000</v>
          </cell>
          <cell r="BB454" t="str">
            <v>ok</v>
          </cell>
        </row>
        <row r="455">
          <cell r="A455" t="str">
            <v>1ΠΝΤ/28</v>
          </cell>
          <cell r="B455" t="str">
            <v>Εξολκή σιδηρών πασσαλοσανίδων</v>
          </cell>
          <cell r="C455" t="str">
            <v>μ2</v>
          </cell>
          <cell r="D455" t="e">
            <v>#N/A</v>
          </cell>
          <cell r="E455" t="str">
            <v/>
          </cell>
          <cell r="F455" t="str">
            <v/>
          </cell>
          <cell r="G455" t="str">
            <v/>
          </cell>
          <cell r="K455" t="str">
            <v/>
          </cell>
          <cell r="M455" t="e">
            <v>#N/A</v>
          </cell>
          <cell r="N455" t="e">
            <v>#N/A</v>
          </cell>
          <cell r="O455" t="e">
            <v>#N/A</v>
          </cell>
          <cell r="P455">
            <v>0</v>
          </cell>
          <cell r="S455" t="str">
            <v/>
          </cell>
          <cell r="Y455" t="str">
            <v/>
          </cell>
          <cell r="AC455" t="str">
            <v/>
          </cell>
          <cell r="AF455" t="str">
            <v/>
          </cell>
          <cell r="AI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e">
            <v>#N/A</v>
          </cell>
          <cell r="AQ455" t="e">
            <v>#N/A</v>
          </cell>
          <cell r="AR455">
            <v>4200</v>
          </cell>
          <cell r="AS455">
            <v>4200</v>
          </cell>
          <cell r="AT455">
            <v>0</v>
          </cell>
          <cell r="AU455" t="e">
            <v>#N/A</v>
          </cell>
          <cell r="AX455" t="str">
            <v/>
          </cell>
          <cell r="BA455">
            <v>4200</v>
          </cell>
          <cell r="BB455" t="str">
            <v>ok</v>
          </cell>
        </row>
        <row r="456">
          <cell r="A456" t="str">
            <v>1ΠΝΤ/29</v>
          </cell>
          <cell r="B456" t="str">
            <v>Ειδικό τεμάχιο αγκύρωσης πεζοδρομίων</v>
          </cell>
          <cell r="C456" t="str">
            <v>τεμ</v>
          </cell>
          <cell r="D456" t="e">
            <v>#N/A</v>
          </cell>
          <cell r="E456" t="str">
            <v/>
          </cell>
          <cell r="F456" t="str">
            <v/>
          </cell>
          <cell r="G456" t="str">
            <v/>
          </cell>
          <cell r="K456" t="str">
            <v/>
          </cell>
          <cell r="M456" t="e">
            <v>#N/A</v>
          </cell>
          <cell r="N456" t="e">
            <v>#N/A</v>
          </cell>
          <cell r="O456" t="e">
            <v>#N/A</v>
          </cell>
          <cell r="P456">
            <v>0</v>
          </cell>
          <cell r="S456" t="str">
            <v/>
          </cell>
          <cell r="Y456" t="str">
            <v/>
          </cell>
          <cell r="AC456" t="str">
            <v/>
          </cell>
          <cell r="AF456" t="str">
            <v/>
          </cell>
          <cell r="AI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e">
            <v>#N/A</v>
          </cell>
          <cell r="AQ456" t="e">
            <v>#N/A</v>
          </cell>
          <cell r="AR456">
            <v>400</v>
          </cell>
          <cell r="AS456">
            <v>400</v>
          </cell>
          <cell r="AT456">
            <v>0</v>
          </cell>
          <cell r="AU456" t="e">
            <v>#N/A</v>
          </cell>
          <cell r="AX456" t="str">
            <v/>
          </cell>
          <cell r="BA456">
            <v>400</v>
          </cell>
          <cell r="BB456" t="str">
            <v>ok</v>
          </cell>
        </row>
        <row r="457">
          <cell r="A457" t="str">
            <v>1ΠΝΤ/30</v>
          </cell>
          <cell r="B457" t="str">
            <v>Αδιατάρακτη κοπή οπλισμένου σκυροδέματος</v>
          </cell>
          <cell r="C457" t="str">
            <v>μ2</v>
          </cell>
          <cell r="D457" t="e">
            <v>#N/A</v>
          </cell>
          <cell r="E457" t="str">
            <v/>
          </cell>
          <cell r="F457" t="str">
            <v/>
          </cell>
          <cell r="G457" t="str">
            <v/>
          </cell>
          <cell r="K457" t="str">
            <v/>
          </cell>
          <cell r="M457" t="e">
            <v>#N/A</v>
          </cell>
          <cell r="N457" t="e">
            <v>#N/A</v>
          </cell>
          <cell r="O457" t="e">
            <v>#N/A</v>
          </cell>
          <cell r="P457">
            <v>0</v>
          </cell>
          <cell r="S457" t="str">
            <v/>
          </cell>
          <cell r="Y457" t="str">
            <v/>
          </cell>
          <cell r="AC457" t="str">
            <v/>
          </cell>
          <cell r="AF457" t="str">
            <v/>
          </cell>
          <cell r="AI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e">
            <v>#N/A</v>
          </cell>
          <cell r="AQ457" t="e">
            <v>#N/A</v>
          </cell>
          <cell r="AR457">
            <v>100</v>
          </cell>
          <cell r="AS457">
            <v>100</v>
          </cell>
          <cell r="AT457">
            <v>0</v>
          </cell>
          <cell r="AU457" t="e">
            <v>#N/A</v>
          </cell>
          <cell r="AX457" t="str">
            <v/>
          </cell>
          <cell r="BA457">
            <v>100</v>
          </cell>
          <cell r="BB457" t="str">
            <v>ok</v>
          </cell>
        </row>
        <row r="458">
          <cell r="A458" t="str">
            <v>1ΠΝΤ/31</v>
          </cell>
          <cell r="B458" t="str">
            <v>Αδιατάρακτη κοπή άοπλου σκυροδέματος</v>
          </cell>
          <cell r="C458" t="str">
            <v>μ2</v>
          </cell>
          <cell r="D458" t="e">
            <v>#N/A</v>
          </cell>
          <cell r="E458" t="str">
            <v/>
          </cell>
          <cell r="F458" t="str">
            <v/>
          </cell>
          <cell r="G458" t="str">
            <v/>
          </cell>
          <cell r="K458" t="str">
            <v/>
          </cell>
          <cell r="M458" t="e">
            <v>#N/A</v>
          </cell>
          <cell r="N458" t="e">
            <v>#N/A</v>
          </cell>
          <cell r="O458" t="e">
            <v>#N/A</v>
          </cell>
          <cell r="P458">
            <v>0</v>
          </cell>
          <cell r="S458" t="str">
            <v/>
          </cell>
          <cell r="Y458" t="str">
            <v/>
          </cell>
          <cell r="AC458" t="str">
            <v/>
          </cell>
          <cell r="AF458" t="str">
            <v/>
          </cell>
          <cell r="AI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e">
            <v>#N/A</v>
          </cell>
          <cell r="AQ458" t="e">
            <v>#N/A</v>
          </cell>
          <cell r="AR458">
            <v>120</v>
          </cell>
          <cell r="AS458">
            <v>120</v>
          </cell>
          <cell r="AT458">
            <v>0</v>
          </cell>
          <cell r="AU458" t="e">
            <v>#N/A</v>
          </cell>
          <cell r="AX458" t="str">
            <v/>
          </cell>
          <cell r="BA458">
            <v>120</v>
          </cell>
          <cell r="BB458" t="str">
            <v>ok</v>
          </cell>
        </row>
        <row r="459">
          <cell r="A459" t="str">
            <v>1ΠΝΤ/32</v>
          </cell>
          <cell r="B459" t="str">
            <v>Διάτρηση αλληλοτεμνόμενων πασσάλων  Φ 1,00μ σε κάθε είδους έδαφος</v>
          </cell>
          <cell r="C459" t="str">
            <v>μ</v>
          </cell>
          <cell r="D459">
            <v>3896</v>
          </cell>
          <cell r="E459" t="str">
            <v/>
          </cell>
          <cell r="F459" t="str">
            <v/>
          </cell>
          <cell r="G459" t="str">
            <v/>
          </cell>
          <cell r="K459" t="str">
            <v/>
          </cell>
          <cell r="M459">
            <v>3896</v>
          </cell>
          <cell r="N459" t="str">
            <v/>
          </cell>
          <cell r="O459">
            <v>3896</v>
          </cell>
          <cell r="P459">
            <v>0</v>
          </cell>
          <cell r="S459" t="str">
            <v/>
          </cell>
          <cell r="Y459" t="str">
            <v/>
          </cell>
          <cell r="AC459" t="str">
            <v/>
          </cell>
          <cell r="AF459" t="str">
            <v/>
          </cell>
          <cell r="AI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>
            <v>3896</v>
          </cell>
          <cell r="AQ459">
            <v>4</v>
          </cell>
          <cell r="AR459">
            <v>3900</v>
          </cell>
          <cell r="AS459">
            <v>3900</v>
          </cell>
          <cell r="AT459">
            <v>0</v>
          </cell>
          <cell r="AU459" t="str">
            <v>ok</v>
          </cell>
          <cell r="AX459" t="str">
            <v/>
          </cell>
          <cell r="BA459">
            <v>3900</v>
          </cell>
          <cell r="BB459" t="str">
            <v>ok</v>
          </cell>
        </row>
        <row r="460">
          <cell r="A460" t="str">
            <v>1ΠΝΤ/33</v>
          </cell>
          <cell r="B460" t="str">
            <v>Διάτρηση αλληλοτεμνόμενων πασσάλων  Φ 1,20μ σε κάθε είδους έδαφος</v>
          </cell>
          <cell r="C460" t="str">
            <v>μ</v>
          </cell>
          <cell r="D460">
            <v>434</v>
          </cell>
          <cell r="E460" t="str">
            <v/>
          </cell>
          <cell r="F460" t="str">
            <v/>
          </cell>
          <cell r="G460" t="str">
            <v/>
          </cell>
          <cell r="K460" t="str">
            <v/>
          </cell>
          <cell r="M460">
            <v>434</v>
          </cell>
          <cell r="N460" t="str">
            <v/>
          </cell>
          <cell r="O460">
            <v>434</v>
          </cell>
          <cell r="P460">
            <v>0</v>
          </cell>
          <cell r="S460" t="str">
            <v/>
          </cell>
          <cell r="Y460" t="str">
            <v/>
          </cell>
          <cell r="AC460" t="str">
            <v/>
          </cell>
          <cell r="AF460" t="str">
            <v/>
          </cell>
          <cell r="AI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>
            <v>434</v>
          </cell>
          <cell r="AQ460">
            <v>6</v>
          </cell>
          <cell r="AR460">
            <v>440</v>
          </cell>
          <cell r="AS460">
            <v>440</v>
          </cell>
          <cell r="AT460">
            <v>0</v>
          </cell>
          <cell r="AU460" t="str">
            <v>ok</v>
          </cell>
          <cell r="AX460" t="str">
            <v/>
          </cell>
          <cell r="BA460">
            <v>440</v>
          </cell>
          <cell r="BB460" t="str">
            <v>ok</v>
          </cell>
        </row>
        <row r="461">
          <cell r="A461" t="str">
            <v>2ΠΝΤ/1</v>
          </cell>
          <cell r="B461" t="str">
            <v>Μορφοχάλυβας κατασκευής φορέα γέφυρας άνωθεν ΣΓΥΤ του SR2</v>
          </cell>
          <cell r="C461" t="str">
            <v>χγρ</v>
          </cell>
          <cell r="D461" t="e">
            <v>#N/A</v>
          </cell>
          <cell r="E461" t="str">
            <v/>
          </cell>
          <cell r="F461" t="str">
            <v/>
          </cell>
          <cell r="G461" t="str">
            <v/>
          </cell>
          <cell r="K461" t="str">
            <v/>
          </cell>
          <cell r="M461" t="e">
            <v>#N/A</v>
          </cell>
          <cell r="N461" t="e">
            <v>#N/A</v>
          </cell>
          <cell r="O461" t="e">
            <v>#N/A</v>
          </cell>
          <cell r="P461">
            <v>0</v>
          </cell>
          <cell r="S461" t="str">
            <v/>
          </cell>
          <cell r="Y461" t="str">
            <v/>
          </cell>
          <cell r="AC461" t="str">
            <v/>
          </cell>
          <cell r="AF461" t="str">
            <v/>
          </cell>
          <cell r="AI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e">
            <v>#N/A</v>
          </cell>
          <cell r="AQ461" t="e">
            <v>#N/A</v>
          </cell>
          <cell r="AR461">
            <v>1210000</v>
          </cell>
          <cell r="AS461">
            <v>1210000</v>
          </cell>
          <cell r="AT461">
            <v>0</v>
          </cell>
          <cell r="AU461" t="e">
            <v>#N/A</v>
          </cell>
          <cell r="AX461" t="str">
            <v/>
          </cell>
          <cell r="BA461">
            <v>1210000</v>
          </cell>
          <cell r="BB461" t="str">
            <v>ok</v>
          </cell>
        </row>
        <row r="462">
          <cell r="A462" t="str">
            <v>2ΠΝΤ/2</v>
          </cell>
          <cell r="B462" t="str">
            <v>Βαμμένη λαμαρίνα σύνδεσης κυρίων δοκών φορέα γέφυρας άνωθεν ΣΓΥΤ του SR2</v>
          </cell>
          <cell r="C462" t="str">
            <v>χγρ</v>
          </cell>
          <cell r="D462" t="e">
            <v>#N/A</v>
          </cell>
          <cell r="E462" t="str">
            <v/>
          </cell>
          <cell r="F462" t="str">
            <v/>
          </cell>
          <cell r="G462" t="str">
            <v/>
          </cell>
          <cell r="K462" t="str">
            <v/>
          </cell>
          <cell r="M462" t="e">
            <v>#N/A</v>
          </cell>
          <cell r="N462" t="e">
            <v>#N/A</v>
          </cell>
          <cell r="O462" t="e">
            <v>#N/A</v>
          </cell>
          <cell r="P462">
            <v>0</v>
          </cell>
          <cell r="S462" t="str">
            <v/>
          </cell>
          <cell r="Y462" t="str">
            <v/>
          </cell>
          <cell r="AC462" t="str">
            <v/>
          </cell>
          <cell r="AF462" t="str">
            <v/>
          </cell>
          <cell r="AI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e">
            <v>#N/A</v>
          </cell>
          <cell r="AQ462" t="e">
            <v>#N/A</v>
          </cell>
          <cell r="AR462">
            <v>317000</v>
          </cell>
          <cell r="AS462">
            <v>317000</v>
          </cell>
          <cell r="AT462">
            <v>0</v>
          </cell>
          <cell r="AU462" t="e">
            <v>#N/A</v>
          </cell>
          <cell r="AX462" t="str">
            <v/>
          </cell>
          <cell r="BA462">
            <v>317000</v>
          </cell>
          <cell r="BB462" t="str">
            <v>ok</v>
          </cell>
        </row>
        <row r="463">
          <cell r="E463" t="str">
            <v/>
          </cell>
          <cell r="F463" t="str">
            <v/>
          </cell>
          <cell r="G463" t="str">
            <v/>
          </cell>
          <cell r="K463" t="str">
            <v/>
          </cell>
          <cell r="M463" t="str">
            <v/>
          </cell>
          <cell r="N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S463" t="str">
            <v/>
          </cell>
          <cell r="AT463" t="str">
            <v/>
          </cell>
          <cell r="AU463" t="str">
            <v>ok</v>
          </cell>
          <cell r="AX463" t="str">
            <v/>
          </cell>
          <cell r="BA463" t="str">
            <v/>
          </cell>
          <cell r="BB463" t="str">
            <v>ok</v>
          </cell>
        </row>
        <row r="464">
          <cell r="E464" t="str">
            <v/>
          </cell>
          <cell r="F464" t="str">
            <v/>
          </cell>
          <cell r="G464" t="str">
            <v/>
          </cell>
          <cell r="K464" t="str">
            <v/>
          </cell>
          <cell r="M464" t="str">
            <v/>
          </cell>
          <cell r="N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 t="str">
            <v/>
          </cell>
          <cell r="AS464" t="str">
            <v/>
          </cell>
          <cell r="AT464" t="str">
            <v/>
          </cell>
          <cell r="AU464" t="str">
            <v>ok</v>
          </cell>
          <cell r="AX464" t="str">
            <v/>
          </cell>
          <cell r="BA464" t="str">
            <v/>
          </cell>
          <cell r="BB464" t="str">
            <v>ok</v>
          </cell>
        </row>
        <row r="465">
          <cell r="B465" t="str">
            <v>ΟΜΑΔΑ  Γ.  ΣΗΜΑΝΣΗ - ΑΣΦΑΛΙΣΗ</v>
          </cell>
          <cell r="E465" t="str">
            <v/>
          </cell>
          <cell r="F465" t="str">
            <v/>
          </cell>
          <cell r="G465" t="str">
            <v/>
          </cell>
          <cell r="K465" t="str">
            <v/>
          </cell>
          <cell r="M465" t="str">
            <v/>
          </cell>
          <cell r="N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V465" t="str">
            <v/>
          </cell>
          <cell r="W465" t="str">
            <v/>
          </cell>
          <cell r="X465" t="str">
            <v/>
          </cell>
          <cell r="Y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S465" t="str">
            <v/>
          </cell>
          <cell r="AT465" t="str">
            <v/>
          </cell>
          <cell r="AU465" t="str">
            <v>ok</v>
          </cell>
          <cell r="AX465" t="str">
            <v/>
          </cell>
          <cell r="BA465" t="str">
            <v/>
          </cell>
          <cell r="BB465" t="str">
            <v>ok</v>
          </cell>
        </row>
        <row r="466">
          <cell r="A466" t="str">
            <v>1ΠΝΤ/12</v>
          </cell>
          <cell r="B466" t="str">
            <v>Προμήθεια και μεταφορά πλαστικών στηθαίων ασφαλείας τύπου New Jersey</v>
          </cell>
          <cell r="C466" t="str">
            <v>τεμ</v>
          </cell>
          <cell r="D466">
            <v>2000</v>
          </cell>
          <cell r="E466" t="str">
            <v/>
          </cell>
          <cell r="F466" t="str">
            <v/>
          </cell>
          <cell r="G466" t="str">
            <v/>
          </cell>
          <cell r="K466" t="str">
            <v/>
          </cell>
          <cell r="S466" t="str">
            <v/>
          </cell>
          <cell r="Y466" t="str">
            <v/>
          </cell>
          <cell r="AC466" t="str">
            <v/>
          </cell>
          <cell r="AF466" t="str">
            <v/>
          </cell>
          <cell r="AG466">
            <v>1000</v>
          </cell>
          <cell r="AH466">
            <v>1000</v>
          </cell>
          <cell r="AI466">
            <v>2000</v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>
            <v>2000</v>
          </cell>
          <cell r="AQ466">
            <v>0</v>
          </cell>
          <cell r="AR466">
            <v>2000</v>
          </cell>
          <cell r="AS466">
            <v>2000</v>
          </cell>
          <cell r="AT466">
            <v>0</v>
          </cell>
          <cell r="AU466" t="str">
            <v>ok</v>
          </cell>
          <cell r="AX466" t="str">
            <v/>
          </cell>
          <cell r="BA466">
            <v>2000</v>
          </cell>
          <cell r="BB466" t="str">
            <v>ok</v>
          </cell>
        </row>
        <row r="467">
          <cell r="A467" t="str">
            <v>1ΠΝΤ/25</v>
          </cell>
          <cell r="B467" t="str">
            <v>Συντήρηση αναλάμποντων φανών</v>
          </cell>
          <cell r="C467" t="str">
            <v>τεμ</v>
          </cell>
          <cell r="D467">
            <v>11000</v>
          </cell>
          <cell r="E467" t="str">
            <v/>
          </cell>
          <cell r="F467" t="str">
            <v/>
          </cell>
          <cell r="G467" t="str">
            <v/>
          </cell>
          <cell r="K467" t="str">
            <v/>
          </cell>
          <cell r="S467" t="str">
            <v/>
          </cell>
          <cell r="Y467" t="str">
            <v/>
          </cell>
          <cell r="AC467" t="str">
            <v/>
          </cell>
          <cell r="AF467" t="str">
            <v/>
          </cell>
          <cell r="AG467">
            <v>5500</v>
          </cell>
          <cell r="AH467">
            <v>5500</v>
          </cell>
          <cell r="AI467">
            <v>11000</v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>
            <v>11000</v>
          </cell>
          <cell r="AQ467">
            <v>0</v>
          </cell>
          <cell r="AR467">
            <v>11000</v>
          </cell>
          <cell r="AS467">
            <v>11000</v>
          </cell>
          <cell r="AT467">
            <v>0</v>
          </cell>
          <cell r="AU467" t="str">
            <v>ok</v>
          </cell>
          <cell r="AX467" t="str">
            <v/>
          </cell>
          <cell r="BA467">
            <v>11000</v>
          </cell>
          <cell r="BB467" t="str">
            <v>ok</v>
          </cell>
        </row>
        <row r="468">
          <cell r="A468" t="str">
            <v>1ΠΝΤ/34</v>
          </cell>
          <cell r="B468" t="str">
            <v>Μεταφορά και επανατοποθέτηση ρυθμιστικών και πινακίδων εκτροπών κυκλοφορίας</v>
          </cell>
          <cell r="C468" t="str">
            <v>τεμ</v>
          </cell>
          <cell r="D468">
            <v>1000</v>
          </cell>
          <cell r="E468" t="str">
            <v/>
          </cell>
          <cell r="F468" t="str">
            <v/>
          </cell>
          <cell r="G468" t="str">
            <v/>
          </cell>
          <cell r="K468" t="str">
            <v/>
          </cell>
          <cell r="S468" t="str">
            <v/>
          </cell>
          <cell r="Y468" t="str">
            <v/>
          </cell>
          <cell r="AC468" t="str">
            <v/>
          </cell>
          <cell r="AF468" t="str">
            <v/>
          </cell>
          <cell r="AG468">
            <v>500</v>
          </cell>
          <cell r="AH468">
            <v>500</v>
          </cell>
          <cell r="AI468">
            <v>1000</v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>
            <v>1000</v>
          </cell>
          <cell r="AQ468">
            <v>0</v>
          </cell>
          <cell r="AR468">
            <v>1000</v>
          </cell>
          <cell r="AS468">
            <v>1000</v>
          </cell>
          <cell r="AT468">
            <v>0</v>
          </cell>
          <cell r="AU468" t="str">
            <v>ok</v>
          </cell>
          <cell r="AX468" t="str">
            <v/>
          </cell>
          <cell r="BA468">
            <v>1000</v>
          </cell>
          <cell r="BB468" t="str">
            <v>ok</v>
          </cell>
        </row>
        <row r="469">
          <cell r="E469" t="str">
            <v/>
          </cell>
          <cell r="F469" t="str">
            <v/>
          </cell>
          <cell r="G469" t="str">
            <v/>
          </cell>
          <cell r="I469" t="str">
            <v/>
          </cell>
          <cell r="J469" t="str">
            <v/>
          </cell>
          <cell r="K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S469" t="str">
            <v/>
          </cell>
          <cell r="AT469" t="str">
            <v/>
          </cell>
          <cell r="AU469" t="str">
            <v>ok</v>
          </cell>
          <cell r="AX469" t="str">
            <v/>
          </cell>
          <cell r="BA469" t="str">
            <v/>
          </cell>
          <cell r="BB469" t="str">
            <v>ok</v>
          </cell>
        </row>
        <row r="470">
          <cell r="E470" t="str">
            <v/>
          </cell>
          <cell r="F470" t="str">
            <v/>
          </cell>
          <cell r="G470" t="str">
            <v/>
          </cell>
          <cell r="I470" t="str">
            <v/>
          </cell>
          <cell r="J470" t="str">
            <v/>
          </cell>
          <cell r="K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S470" t="str">
            <v/>
          </cell>
          <cell r="AT470" t="str">
            <v/>
          </cell>
          <cell r="AU470" t="str">
            <v>ok</v>
          </cell>
          <cell r="AX470" t="str">
            <v/>
          </cell>
          <cell r="BA470" t="str">
            <v/>
          </cell>
          <cell r="BB470" t="str">
            <v>ok</v>
          </cell>
        </row>
        <row r="471">
          <cell r="E471" t="str">
            <v/>
          </cell>
          <cell r="F471" t="str">
            <v/>
          </cell>
          <cell r="G471" t="str">
            <v/>
          </cell>
          <cell r="I471" t="str">
            <v/>
          </cell>
          <cell r="J471" t="str">
            <v/>
          </cell>
          <cell r="K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S471" t="str">
            <v/>
          </cell>
          <cell r="AT471" t="str">
            <v/>
          </cell>
          <cell r="AU471" t="str">
            <v>ok</v>
          </cell>
          <cell r="AX471" t="str">
            <v/>
          </cell>
          <cell r="BA471" t="str">
            <v/>
          </cell>
          <cell r="BB471" t="str">
            <v>ok</v>
          </cell>
        </row>
        <row r="472">
          <cell r="B472" t="str">
            <v>ΟΜΑΔΑ  Δ.  ΟΔΟΣΤΡΩΣΙΑ</v>
          </cell>
          <cell r="E472" t="str">
            <v/>
          </cell>
          <cell r="F472" t="str">
            <v/>
          </cell>
          <cell r="G472" t="str">
            <v/>
          </cell>
          <cell r="I472" t="str">
            <v/>
          </cell>
          <cell r="J472" t="str">
            <v/>
          </cell>
          <cell r="K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S472" t="str">
            <v/>
          </cell>
          <cell r="AT472" t="str">
            <v/>
          </cell>
          <cell r="AU472" t="str">
            <v>ok</v>
          </cell>
          <cell r="AX472" t="str">
            <v/>
          </cell>
          <cell r="BA472" t="str">
            <v/>
          </cell>
          <cell r="BB472" t="str">
            <v>ok</v>
          </cell>
        </row>
        <row r="473">
          <cell r="A473" t="str">
            <v>1ΠΝΤ/22</v>
          </cell>
          <cell r="B473" t="str">
            <v>Πρόσθετη τιμή βάσης λόγω αύξησης του πάχους της στρώσης κατά 0,02μ</v>
          </cell>
          <cell r="C473" t="str">
            <v>μ2</v>
          </cell>
          <cell r="D473">
            <v>0</v>
          </cell>
          <cell r="E473" t="str">
            <v/>
          </cell>
          <cell r="F473" t="str">
            <v/>
          </cell>
          <cell r="G473" t="str">
            <v/>
          </cell>
          <cell r="I473" t="str">
            <v/>
          </cell>
          <cell r="J473" t="str">
            <v/>
          </cell>
          <cell r="K473" t="str">
            <v/>
          </cell>
          <cell r="S473" t="str">
            <v/>
          </cell>
          <cell r="Y473" t="str">
            <v/>
          </cell>
          <cell r="AC473" t="str">
            <v/>
          </cell>
          <cell r="AF473" t="str">
            <v/>
          </cell>
          <cell r="AI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 t="str">
            <v>ok</v>
          </cell>
          <cell r="AX473" t="str">
            <v/>
          </cell>
          <cell r="BA473">
            <v>0</v>
          </cell>
          <cell r="BB473" t="str">
            <v>ok</v>
          </cell>
        </row>
        <row r="474">
          <cell r="E474" t="str">
            <v/>
          </cell>
          <cell r="F474" t="str">
            <v/>
          </cell>
          <cell r="G474" t="str">
            <v/>
          </cell>
          <cell r="I474" t="str">
            <v/>
          </cell>
          <cell r="J474" t="str">
            <v/>
          </cell>
          <cell r="K474" t="str">
            <v/>
          </cell>
          <cell r="Q474" t="str">
            <v/>
          </cell>
          <cell r="R474" t="str">
            <v/>
          </cell>
          <cell r="S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/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 t="str">
            <v/>
          </cell>
          <cell r="AS474" t="str">
            <v/>
          </cell>
          <cell r="AT474" t="str">
            <v/>
          </cell>
          <cell r="AU474" t="str">
            <v>ok</v>
          </cell>
          <cell r="AX474" t="str">
            <v/>
          </cell>
          <cell r="BA474" t="str">
            <v/>
          </cell>
          <cell r="BB474" t="str">
            <v>ok</v>
          </cell>
        </row>
        <row r="475">
          <cell r="E475" t="str">
            <v/>
          </cell>
          <cell r="F475" t="str">
            <v/>
          </cell>
          <cell r="G475" t="str">
            <v/>
          </cell>
          <cell r="I475" t="str">
            <v/>
          </cell>
          <cell r="J475" t="str">
            <v/>
          </cell>
          <cell r="K475" t="str">
            <v/>
          </cell>
          <cell r="Q475" t="str">
            <v/>
          </cell>
          <cell r="R475" t="str">
            <v/>
          </cell>
          <cell r="S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S475" t="str">
            <v/>
          </cell>
          <cell r="AT475" t="str">
            <v/>
          </cell>
          <cell r="AU475" t="str">
            <v>ok</v>
          </cell>
          <cell r="AX475" t="str">
            <v/>
          </cell>
          <cell r="BA475" t="str">
            <v/>
          </cell>
          <cell r="BB475" t="str">
            <v>ok</v>
          </cell>
        </row>
        <row r="476">
          <cell r="B476" t="str">
            <v>ΟΜΑΔΑ  Ε.   ΑΣΦΑΛΤΙΚΑ</v>
          </cell>
          <cell r="E476" t="str">
            <v/>
          </cell>
          <cell r="F476" t="str">
            <v/>
          </cell>
          <cell r="G476" t="str">
            <v/>
          </cell>
          <cell r="I476" t="str">
            <v/>
          </cell>
          <cell r="J476" t="str">
            <v/>
          </cell>
          <cell r="K476" t="str">
            <v/>
          </cell>
          <cell r="Q476" t="str">
            <v/>
          </cell>
          <cell r="R476" t="str">
            <v/>
          </cell>
          <cell r="S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 t="str">
            <v/>
          </cell>
          <cell r="AS476" t="str">
            <v/>
          </cell>
          <cell r="AT476" t="str">
            <v/>
          </cell>
          <cell r="AU476" t="str">
            <v>ok</v>
          </cell>
          <cell r="AX476" t="str">
            <v/>
          </cell>
          <cell r="BA476" t="str">
            <v/>
          </cell>
          <cell r="BB476" t="str">
            <v>ok</v>
          </cell>
        </row>
        <row r="477">
          <cell r="A477" t="str">
            <v>1ΠΝΤ/20</v>
          </cell>
          <cell r="B477" t="str">
            <v>Πρόθετη τιμή ασφαλτικής ισοπεδωτικής στρώσης (Α 265) λόγω αύξησης του πάχους κατά 0,01μ</v>
          </cell>
          <cell r="C477" t="str">
            <v>μ2</v>
          </cell>
          <cell r="D477">
            <v>354229</v>
          </cell>
          <cell r="E477" t="str">
            <v/>
          </cell>
          <cell r="F477" t="str">
            <v/>
          </cell>
          <cell r="G477" t="str">
            <v/>
          </cell>
          <cell r="I477">
            <v>199366</v>
          </cell>
          <cell r="J477">
            <v>154863</v>
          </cell>
          <cell r="K477">
            <v>354229</v>
          </cell>
          <cell r="S477" t="str">
            <v/>
          </cell>
          <cell r="Y477" t="str">
            <v/>
          </cell>
          <cell r="AC477" t="str">
            <v/>
          </cell>
          <cell r="AF477" t="str">
            <v/>
          </cell>
          <cell r="AI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>
            <v>354229</v>
          </cell>
          <cell r="AQ477">
            <v>15771</v>
          </cell>
          <cell r="AR477">
            <v>370000</v>
          </cell>
          <cell r="AS477">
            <v>370000</v>
          </cell>
          <cell r="AT477">
            <v>0</v>
          </cell>
          <cell r="AU477" t="str">
            <v>ok</v>
          </cell>
          <cell r="AX477" t="str">
            <v/>
          </cell>
          <cell r="BA477">
            <v>370000</v>
          </cell>
          <cell r="BB477" t="str">
            <v>ok</v>
          </cell>
        </row>
        <row r="478">
          <cell r="A478" t="str">
            <v>1ΠΝΤ/21</v>
          </cell>
          <cell r="B478" t="str">
            <v>Πρόθετη τιμή ασφαλτικής ισοπεδωτικής στρώσης (Α 265) λόγω αύξησης του πάχους κατά 0,02μ</v>
          </cell>
          <cell r="C478" t="str">
            <v>μ2</v>
          </cell>
          <cell r="D478">
            <v>353726</v>
          </cell>
          <cell r="E478" t="str">
            <v/>
          </cell>
          <cell r="F478" t="str">
            <v/>
          </cell>
          <cell r="G478" t="str">
            <v/>
          </cell>
          <cell r="I478">
            <v>199879</v>
          </cell>
          <cell r="J478">
            <v>153847</v>
          </cell>
          <cell r="K478">
            <v>353726</v>
          </cell>
          <cell r="S478" t="str">
            <v/>
          </cell>
          <cell r="Y478" t="str">
            <v/>
          </cell>
          <cell r="AC478" t="str">
            <v/>
          </cell>
          <cell r="AF478" t="str">
            <v/>
          </cell>
          <cell r="AI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>
            <v>353726</v>
          </cell>
          <cell r="AQ478">
            <v>16274</v>
          </cell>
          <cell r="AR478">
            <v>370000</v>
          </cell>
          <cell r="AS478">
            <v>370000</v>
          </cell>
          <cell r="AT478">
            <v>0</v>
          </cell>
          <cell r="AU478" t="str">
            <v>ok</v>
          </cell>
          <cell r="AX478" t="str">
            <v/>
          </cell>
          <cell r="BA478">
            <v>370000</v>
          </cell>
          <cell r="BB478" t="str">
            <v>ok</v>
          </cell>
        </row>
        <row r="479">
          <cell r="A479" t="str">
            <v>1ΠΝΤ/35</v>
          </cell>
          <cell r="B479" t="str">
            <v>Ασφαλτική στρώση βάσης (Α 260) συμπυκνωμένου πάχους 0,05μ.</v>
          </cell>
          <cell r="C479" t="str">
            <v>μ2</v>
          </cell>
          <cell r="D479">
            <v>52251</v>
          </cell>
          <cell r="E479" t="str">
            <v/>
          </cell>
          <cell r="F479" t="str">
            <v/>
          </cell>
          <cell r="G479" t="str">
            <v/>
          </cell>
          <cell r="I479" t="str">
            <v/>
          </cell>
          <cell r="J479" t="str">
            <v/>
          </cell>
          <cell r="K479" t="str">
            <v/>
          </cell>
          <cell r="S479" t="str">
            <v/>
          </cell>
          <cell r="Y479" t="str">
            <v/>
          </cell>
          <cell r="AC479" t="str">
            <v/>
          </cell>
          <cell r="AF479" t="str">
            <v/>
          </cell>
          <cell r="AG479">
            <v>35050</v>
          </cell>
          <cell r="AH479">
            <v>17201</v>
          </cell>
          <cell r="AI479">
            <v>52251</v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>
            <v>52251</v>
          </cell>
          <cell r="AQ479">
            <v>7749</v>
          </cell>
          <cell r="AR479">
            <v>60000</v>
          </cell>
          <cell r="AS479">
            <v>60000</v>
          </cell>
          <cell r="AT479">
            <v>0</v>
          </cell>
          <cell r="AU479" t="str">
            <v>ok</v>
          </cell>
          <cell r="AX479" t="str">
            <v/>
          </cell>
          <cell r="BA479">
            <v>60000</v>
          </cell>
          <cell r="BB479" t="str">
            <v>ok</v>
          </cell>
        </row>
        <row r="480">
          <cell r="A480" t="str">
            <v>2ΠΝΤ/3</v>
          </cell>
          <cell r="B480" t="str">
            <v>Πρόθετη τιμή τροποποίησης ασφάλτου αντιολισθηρής στρώσης</v>
          </cell>
          <cell r="C480" t="str">
            <v>μ2</v>
          </cell>
          <cell r="D480">
            <v>421697</v>
          </cell>
          <cell r="E480" t="str">
            <v/>
          </cell>
          <cell r="F480" t="str">
            <v/>
          </cell>
          <cell r="G480" t="str">
            <v/>
          </cell>
          <cell r="I480">
            <v>220801</v>
          </cell>
          <cell r="J480">
            <v>200896</v>
          </cell>
          <cell r="K480">
            <v>421697</v>
          </cell>
          <cell r="S480" t="str">
            <v/>
          </cell>
          <cell r="Y480" t="str">
            <v/>
          </cell>
          <cell r="AC480" t="str">
            <v/>
          </cell>
          <cell r="AF480" t="str">
            <v/>
          </cell>
          <cell r="AI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>
            <v>421697</v>
          </cell>
          <cell r="AQ480">
            <v>8303</v>
          </cell>
          <cell r="AR480">
            <v>430000</v>
          </cell>
          <cell r="AS480">
            <v>430000</v>
          </cell>
          <cell r="AT480">
            <v>0</v>
          </cell>
          <cell r="AU480" t="str">
            <v>ok</v>
          </cell>
          <cell r="AX480" t="str">
            <v/>
          </cell>
          <cell r="BA480">
            <v>430000</v>
          </cell>
          <cell r="BB480" t="str">
            <v>ok</v>
          </cell>
        </row>
        <row r="481">
          <cell r="A481" t="str">
            <v>2ΠΝΤ/4</v>
          </cell>
          <cell r="B481" t="str">
            <v>Πρόθετη τιμή τροποποίησης ασφάλτου ισοπεδωτικής στρώσης 5εκ</v>
          </cell>
          <cell r="C481" t="str">
            <v>μ2</v>
          </cell>
          <cell r="D481">
            <v>457972</v>
          </cell>
          <cell r="E481" t="str">
            <v/>
          </cell>
          <cell r="F481" t="str">
            <v/>
          </cell>
          <cell r="G481" t="str">
            <v/>
          </cell>
          <cell r="I481">
            <v>221366</v>
          </cell>
          <cell r="J481">
            <v>236606</v>
          </cell>
          <cell r="K481">
            <v>457972</v>
          </cell>
          <cell r="S481" t="str">
            <v/>
          </cell>
          <cell r="Y481" t="str">
            <v/>
          </cell>
          <cell r="AC481" t="str">
            <v/>
          </cell>
          <cell r="AF481" t="str">
            <v/>
          </cell>
          <cell r="AI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>
            <v>457972</v>
          </cell>
          <cell r="AQ481">
            <v>2028</v>
          </cell>
          <cell r="AR481">
            <v>460000</v>
          </cell>
          <cell r="AS481">
            <v>460000</v>
          </cell>
          <cell r="AT481">
            <v>0</v>
          </cell>
          <cell r="AU481" t="str">
            <v>ok</v>
          </cell>
          <cell r="AX481" t="str">
            <v/>
          </cell>
          <cell r="BA481">
            <v>460000</v>
          </cell>
          <cell r="BB481" t="str">
            <v>ok</v>
          </cell>
        </row>
        <row r="482">
          <cell r="E482" t="str">
            <v/>
          </cell>
          <cell r="F482" t="str">
            <v/>
          </cell>
          <cell r="G482" t="str">
            <v/>
          </cell>
          <cell r="I482" t="str">
            <v/>
          </cell>
          <cell r="J482" t="str">
            <v/>
          </cell>
          <cell r="M482" t="str">
            <v/>
          </cell>
          <cell r="N482" t="str">
            <v/>
          </cell>
          <cell r="P482" t="str">
            <v/>
          </cell>
          <cell r="V482" t="str">
            <v/>
          </cell>
          <cell r="Y482" t="str">
            <v/>
          </cell>
          <cell r="AC482" t="str">
            <v/>
          </cell>
          <cell r="AD482" t="e">
            <v>#REF!</v>
          </cell>
          <cell r="AE482" t="e">
            <v>#REF!</v>
          </cell>
          <cell r="AF482" t="e">
            <v>#REF!</v>
          </cell>
          <cell r="AI482" t="str">
            <v/>
          </cell>
          <cell r="AQ482" t="str">
            <v/>
          </cell>
          <cell r="AS482" t="str">
            <v/>
          </cell>
          <cell r="AT482" t="str">
            <v/>
          </cell>
          <cell r="AX482" t="str">
            <v/>
          </cell>
          <cell r="AZ482" t="str">
            <v/>
          </cell>
          <cell r="BA482" t="str">
            <v/>
          </cell>
        </row>
        <row r="484">
          <cell r="B484" t="str">
            <v>Ο Συντάξας</v>
          </cell>
          <cell r="X484" t="str">
            <v>Για τον Ανάδοχο</v>
          </cell>
          <cell r="AS484" t="str">
            <v>Για την Υπηρεσία</v>
          </cell>
        </row>
        <row r="490">
          <cell r="X490" t="str">
            <v>Ε. ΜΑΝΟΥΣΑΚΗΣ</v>
          </cell>
        </row>
        <row r="491">
          <cell r="X491" t="str">
            <v>ΠΟΛΙΤΙΚΟΣ ΜΗΧΑΝΙΚΟΣ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ΓΕΝΙΚΟ ΣΥΝΟΛΟ"/>
      <sheetName val=" ΓΕΝΙΚΟ ΣΥΝΟΛΟ ΜΟΝΟ ΑΡΧΙΚΗ"/>
      <sheetName val="2 ΑΠΕ"/>
      <sheetName val="ΑΠΕ ALL"/>
      <sheetName val="ΑΡΧΙΚΗ ΣΥΜΒΑΣΗ "/>
      <sheetName val="ΣΥΜΠΛΗΡΩΜΑΤΙΚΗ ΣΥΜΒΑΣΗ"/>
      <sheetName val="ΣΥΝΟΠΤΙΚΗ ΠΡΟΜ"/>
      <sheetName val="ΓΕΩΤΕΧΝΙΚΑ"/>
      <sheetName val="ΟΔΟΠΟΙΙΑ"/>
      <sheetName val="ΤΕΧΝΙΚΑ"/>
      <sheetName val="ΤΕΧΝΙΚΑ Α ΤΜΗΜΑΤΟΣ"/>
      <sheetName val="ΤΕΧΝΙΚΑ_Α1"/>
      <sheetName val="ΤΕΧΝΙΚΑ Β ΤΜΗΜΑΤΟΣ"/>
      <sheetName val="TEXNIKA_B2"/>
      <sheetName val="ΥΔΡΑΥΛΙΚΑ"/>
      <sheetName val="ΗΛΕΚΤΡΟΦΩΤΙΣΜΟΣ"/>
      <sheetName val="ΣΗΜΑΝΣΗ"/>
      <sheetName val=" ΠΑΡΑΚΑΜΨΕΙΣ"/>
      <sheetName val="ΑΡΔΕΥΣΗ"/>
      <sheetName val="ΦΥΤΕΥΣΗ"/>
      <sheetName val="ΟΡΓΑΝΑ ΜΕΤΡΗΣΗΣ"/>
      <sheetName val="ΛΟΙΠΕΣ ΕΡΓΑΣΙΕΣ"/>
      <sheetName val="ΔΙΑΡΘΡΩΣΗ"/>
      <sheetName val="ΒΟΗΘΗΤΙΚΟ"/>
      <sheetName val="ΠΙΣΤΟΠΟΙΗΣ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B1" t="str">
            <v>ΕΛΛΗΝΙΚΗ ΔΗΜΟΚΡΑΤΙΑ</v>
          </cell>
          <cell r="T1" t="str">
            <v>ΕΡΓΟ:</v>
          </cell>
          <cell r="U1" t="str">
            <v>ΑΥΤΟΚΙΝΗΤΟΔΡΟΜΟΣ ΠΑΘΕ</v>
          </cell>
          <cell r="AN1" t="str">
            <v>ΕΡΓΟ:</v>
          </cell>
          <cell r="AO1" t="str">
            <v>ΑΥΤΟΚΙΝΗΤΟΔΡΟΜΟΣ ΠΑΘΕ</v>
          </cell>
          <cell r="BH1" t="str">
            <v>ΕΡΓΟ:</v>
          </cell>
          <cell r="BI1" t="str">
            <v>ΑΥΤΟΚΙΝΗΤΟΔΡΟΜΟΣ ΠΑΘΕ</v>
          </cell>
          <cell r="CB1" t="str">
            <v>ΕΡΓΟ:</v>
          </cell>
          <cell r="CC1" t="str">
            <v>ΑΥΤΟΚΙΝΗΤΟΔΡΟΜΟΣ ΠΑΘΕ</v>
          </cell>
          <cell r="CV1" t="str">
            <v>ΕΡΓΟ:</v>
          </cell>
          <cell r="CW1" t="str">
            <v>ΑΥΤΟΚΙΝΗΤΟΔΡΟΜΟΣ ΠΑΘΕ</v>
          </cell>
          <cell r="DP1" t="str">
            <v>ΕΡΓΟ:</v>
          </cell>
          <cell r="DQ1" t="str">
            <v>ΑΥΤΟΚΙΝΗΤΟΔΡΟΜΟΣ ΠΑΘΕ</v>
          </cell>
          <cell r="EJ1" t="str">
            <v>ΕΡΓΟ:</v>
          </cell>
          <cell r="EK1" t="str">
            <v>ΑΥΤΟΚΙΝΗΤΟΔΡΟΜΟΣ ΠΑΘΕ</v>
          </cell>
          <cell r="FD1" t="str">
            <v>ΕΡΓΟ:</v>
          </cell>
          <cell r="FE1" t="str">
            <v>ΑΥΤΟΚΙΝΗΤΟΔΡΟΜΟΣ ΠΑΘΕ</v>
          </cell>
          <cell r="GA1" t="str">
            <v>ΕΡΓΟ:</v>
          </cell>
          <cell r="GB1" t="str">
            <v>ΑΥΤΟΚΙΝΗΤΟΔΡΟΜΟΣ ΠΑΘΕ</v>
          </cell>
        </row>
        <row r="2">
          <cell r="B2" t="str">
            <v>Υ.ΠΕ.ΧΩ.ΔΕ. / Γ.Γ.Δ.Ε.</v>
          </cell>
          <cell r="T2" t="str">
            <v>ΑΡ. ΕΡΓΟΥ:</v>
          </cell>
          <cell r="U2" t="str">
            <v>2002 ΣΕ 07130043</v>
          </cell>
          <cell r="AN2" t="str">
            <v>ΑΡ. ΕΡΓΟΥ:</v>
          </cell>
          <cell r="AO2" t="str">
            <v>2002 ΣΕ 07130043</v>
          </cell>
          <cell r="BH2" t="str">
            <v>ΑΡ. ΕΡΓΟΥ:</v>
          </cell>
          <cell r="BI2" t="str">
            <v>2002 ΣΕ 07130043</v>
          </cell>
          <cell r="CB2" t="str">
            <v>ΑΡ. ΕΡΓΟΥ:</v>
          </cell>
          <cell r="CC2" t="str">
            <v>2002 ΣΕ 07130043</v>
          </cell>
          <cell r="CV2" t="str">
            <v>ΑΡ. ΕΡΓΟΥ:</v>
          </cell>
          <cell r="CW2" t="str">
            <v>2002 ΣΕ 07130043</v>
          </cell>
          <cell r="DP2" t="str">
            <v>ΑΡ. ΕΡΓΟΥ:</v>
          </cell>
          <cell r="DQ2" t="str">
            <v>2002 ΣΕ 07130043</v>
          </cell>
          <cell r="EJ2" t="str">
            <v>ΑΡ. ΕΡΓΟΥ:</v>
          </cell>
          <cell r="EK2" t="str">
            <v>2002 ΣΕ 07130043</v>
          </cell>
          <cell r="FD2" t="str">
            <v>ΑΡ. ΕΡΓΟΥ:</v>
          </cell>
          <cell r="FE2" t="str">
            <v>2002 ΣΕ 07130043</v>
          </cell>
          <cell r="GA2" t="str">
            <v>ΑΡ. ΕΡΓΟΥ:</v>
          </cell>
          <cell r="GB2" t="str">
            <v>2002 ΣΕ 07130043</v>
          </cell>
        </row>
        <row r="3">
          <cell r="B3" t="str">
            <v>Ε.Υ.Δ.Ε. - ΑΥΤΟΚΙΝΗΤΟΔΡΟΜΟΣ Π.Α.Θ.Ε.</v>
          </cell>
          <cell r="T3" t="str">
            <v>ΤΜΗΜΑ:</v>
          </cell>
          <cell r="U3" t="str">
            <v>Κατασκευή τμημάτων αυτ/δρόμου από Α.Κ. Θερμοπυλών μέχρι Νέα Κοίτη</v>
          </cell>
          <cell r="AN3" t="str">
            <v>ΤΜΗΜΑ:</v>
          </cell>
          <cell r="AO3" t="str">
            <v>Κατασκευή τμημάτων αυτ/δρόμου από Α.Κ. Θερμοπυλών μέχρι Νέα Κοίτη</v>
          </cell>
          <cell r="BH3" t="str">
            <v>ΤΜΗΜΑ:</v>
          </cell>
          <cell r="BI3" t="str">
            <v>Κατασκευή τμημάτων αυτ/δρόμου από Α.Κ. Θερμοπυλών μέχρι Νέα Κοίτη</v>
          </cell>
          <cell r="CB3" t="str">
            <v>ΤΜΗΜΑ:</v>
          </cell>
          <cell r="CC3" t="str">
            <v>Κατασκευή τμημάτων αυτ/δρόμου από Α.Κ. Θερμοπυλών μέχρι Νέα Κοίτη</v>
          </cell>
          <cell r="CV3" t="str">
            <v>ΤΜΗΜΑ:</v>
          </cell>
          <cell r="CW3" t="str">
            <v>Κατασκευή τμημάτων αυτ/δρόμου από Α.Κ. Θερμοπυλών μέχρι Νέα Κοίτη</v>
          </cell>
          <cell r="DP3" t="str">
            <v>ΤΜΗΜΑ:</v>
          </cell>
          <cell r="DQ3" t="str">
            <v>Κατασκευή τμημάτων αυτ/δρόμου από Α.Κ. Θερμοπυλών μέχρι Νέα Κοίτη</v>
          </cell>
          <cell r="EJ3" t="str">
            <v>ΤΜΗΜΑ:</v>
          </cell>
          <cell r="EK3" t="str">
            <v>Κατασκευή τμημάτων αυτ/δρόμου από Α.Κ. Θερμοπυλών μέχρι Νέα Κοίτη</v>
          </cell>
          <cell r="FD3" t="str">
            <v>ΤΜΗΜΑ:</v>
          </cell>
          <cell r="FE3" t="str">
            <v>Κατασκευή τμημάτων αυτ/δρόμου από Α.Κ. Θερμοπυλών μέχρι Νέα Κοίτη</v>
          </cell>
          <cell r="GA3" t="str">
            <v>ΤΜΗΜΑ:</v>
          </cell>
          <cell r="GB3" t="str">
            <v>Κατασκευή τμημάτων αυτ/δρόμου από Α.Κ. Θερμοπυλών μέχρι Νέα Κοίτη</v>
          </cell>
        </row>
        <row r="4">
          <cell r="B4" t="str">
            <v>ΤΜΗΜΑ ΚΑΤΑΣΚΕΥΩΝ ΕΡΓΩΝ ΛΑΜΙΑΣ</v>
          </cell>
          <cell r="U4" t="str">
            <v>Σπερχειού (Χ.θ. Μελέτης 18+000 έως Χ.Θ. 26+800) και από Α.Κ. Ροδίτσας</v>
          </cell>
          <cell r="AO4" t="str">
            <v>Σπερχειού (Χ.θ. Μελέτης 18+000 έως Χ.Θ. 26+800) και από Α.Κ. Ροδίτσας</v>
          </cell>
          <cell r="BI4" t="str">
            <v>Σπερχειού (Χ.θ. Μελέτης 18+000 έως Χ.Θ. 26+800) και από Α.Κ. Ροδίτσας</v>
          </cell>
          <cell r="CC4" t="str">
            <v>Σπερχειού (Χ.θ. Μελέτης 18+000 έως Χ.Θ. 26+800) και από Α.Κ. Ροδίτσας</v>
          </cell>
          <cell r="CW4" t="str">
            <v>Σπερχειού (Χ.θ. Μελέτης 18+000 έως Χ.Θ. 26+800) και από Α.Κ. Ροδίτσας</v>
          </cell>
          <cell r="DQ4" t="str">
            <v>Σπερχειού (Χ.θ. Μελέτης 18+000 έως Χ.Θ. 26+800) και από Α.Κ. Ροδίτσας</v>
          </cell>
          <cell r="EK4" t="str">
            <v>Σπερχειού (Χ.θ. Μελέτης 18+000 έως Χ.Θ. 26+800) και από Α.Κ. Ροδίτσας</v>
          </cell>
          <cell r="FE4" t="str">
            <v>Σπερχειού (Χ.θ. Μελέτης 18+000 έως Χ.Θ. 26+800) και από Α.Κ. Ροδίτσας</v>
          </cell>
          <cell r="GB4" t="str">
            <v>Σπερχειού (Χ.θ. Μελέτης 18+000 έως Χ.Θ. 26+800) και από Α.Κ. Ροδίτσας</v>
          </cell>
        </row>
        <row r="5">
          <cell r="U5" t="str">
            <v xml:space="preserve"> μέχρι Α.Κ. Αγ. Μαρίνας (Χ.θ. Μελέτης 3+500 έως Χ.Θ. 12+000), ως </v>
          </cell>
          <cell r="AO5" t="str">
            <v xml:space="preserve"> μέχρι Α.Κ. Αγ. Μαρίνας (Χ.θ. Μελέτης 3+500 έως Χ.Θ. 12+000), ως </v>
          </cell>
          <cell r="BI5" t="str">
            <v xml:space="preserve"> μέχρι Α.Κ. Αγ. Μαρίνας (Χ.θ. Μελέτης 3+500 έως Χ.Θ. 12+000), ως </v>
          </cell>
          <cell r="CC5" t="str">
            <v xml:space="preserve"> μέχρι Α.Κ. Αγ. Μαρίνας (Χ.θ. Μελέτης 3+500 έως Χ.Θ. 12+000), ως </v>
          </cell>
          <cell r="CW5" t="str">
            <v xml:space="preserve"> μέχρι Α.Κ. Αγ. Μαρίνας (Χ.θ. Μελέτης 3+500 έως Χ.Θ. 12+000), ως </v>
          </cell>
          <cell r="DQ5" t="str">
            <v xml:space="preserve"> μέχρι Α.Κ. Αγ. Μαρίνας (Χ.θ. Μελέτης 3+500 έως Χ.Θ. 12+000), ως </v>
          </cell>
          <cell r="EK5" t="str">
            <v xml:space="preserve"> μέχρι Α.Κ. Αγ. Μαρίνας (Χ.θ. Μελέτης 3+500 έως Χ.Θ. 12+000), ως </v>
          </cell>
          <cell r="FE5" t="str">
            <v xml:space="preserve"> μέχρι Α.Κ. Αγ. Μαρίνας (Χ.θ. Μελέτης 3+500 έως Χ.Θ. 12+000), ως </v>
          </cell>
          <cell r="GB5" t="str">
            <v xml:space="preserve"> μέχρι Α.Κ. Αγ. Μαρίνας (Χ.θ. Μελέτης 3+500 έως Χ.Θ. 12+000), ως </v>
          </cell>
        </row>
        <row r="6">
          <cell r="U6" t="str">
            <v xml:space="preserve">επέκταση του άξονα ΠΑΘΕ στο τμήμα Σκάρφεια-Λαμία-Ράχες. </v>
          </cell>
          <cell r="AO6" t="str">
            <v xml:space="preserve">επέκταση του άξονα ΠΑΘΕ στο τμήμα Σκάρφεια-Λαμία-Ράχες. </v>
          </cell>
          <cell r="BI6" t="str">
            <v xml:space="preserve">επέκταση του άξονα ΠΑΘΕ στο τμήμα Σκάρφεια-Λαμία-Ράχες. </v>
          </cell>
          <cell r="CC6" t="str">
            <v xml:space="preserve">επέκταση του άξονα ΠΑΘΕ στο τμήμα Σκάρφεια-Λαμία-Ράχες. </v>
          </cell>
          <cell r="CW6" t="str">
            <v xml:space="preserve">επέκταση του άξονα ΠΑΘΕ στο τμήμα Σκάρφεια-Λαμία-Ράχες. </v>
          </cell>
          <cell r="DQ6" t="str">
            <v xml:space="preserve">επέκταση του άξονα ΠΑΘΕ στο τμήμα Σκάρφεια-Λαμία-Ράχες. </v>
          </cell>
          <cell r="EK6" t="str">
            <v xml:space="preserve">επέκταση του άξονα ΠΑΘΕ στο τμήμα Σκάρφεια-Λαμία-Ράχες. </v>
          </cell>
          <cell r="FE6" t="str">
            <v xml:space="preserve">επέκταση του άξονα ΠΑΘΕ στο τμήμα Σκάρφεια-Λαμία-Ράχες. </v>
          </cell>
          <cell r="GB6" t="str">
            <v xml:space="preserve">επέκταση του άξονα ΠΑΘΕ στο τμήμα Σκάρφεια-Λαμία-Ράχες. </v>
          </cell>
        </row>
        <row r="7">
          <cell r="T7" t="str">
            <v>ΠΡΟΫΠΟΛΟΓΙΣΜΟΣ:</v>
          </cell>
          <cell r="U7">
            <v>109757000</v>
          </cell>
          <cell r="AN7" t="str">
            <v>ΠΡΟΫΠΟΛΟΓΙΣΜΟΣ:</v>
          </cell>
          <cell r="AO7">
            <v>109757000</v>
          </cell>
          <cell r="BH7" t="str">
            <v>ΠΡΟΫΠΟΛΟΓΙΣΜΟΣ:</v>
          </cell>
          <cell r="BI7">
            <v>109757000</v>
          </cell>
          <cell r="CB7" t="str">
            <v>ΠΡΟΫΠΟΛΟΓΙΣΜΟΣ:</v>
          </cell>
          <cell r="CC7">
            <v>109757000</v>
          </cell>
          <cell r="CV7" t="str">
            <v>ΠΡΟΫΠΟΛΟΓΙΣΜΟΣ:</v>
          </cell>
          <cell r="CW7">
            <v>109757000</v>
          </cell>
          <cell r="DP7" t="str">
            <v>ΠΡΟΫΠΟΛΟΓΙΣΜΟΣ:</v>
          </cell>
          <cell r="DQ7">
            <v>109757000</v>
          </cell>
          <cell r="EJ7" t="str">
            <v>ΠΡΟΫΠΟΛΟΓΙΣΜΟΣ:</v>
          </cell>
          <cell r="EK7">
            <v>109757000</v>
          </cell>
          <cell r="FD7" t="str">
            <v>ΠΡΟΫΠΟΛΟΓΙΣΜΟΣ:</v>
          </cell>
          <cell r="FE7">
            <v>109757000</v>
          </cell>
          <cell r="GA7" t="str">
            <v>ΠΡΟΫΠΟΛΟΓΙΣΜΟΣ:</v>
          </cell>
          <cell r="GB7">
            <v>109757000</v>
          </cell>
        </row>
        <row r="8">
          <cell r="T8" t="str">
            <v>ΑΝΑΔΟΧΟΣ:</v>
          </cell>
          <cell r="U8" t="str">
            <v>Κ/Ξ ΑΘΗΝΑ ΑΤΕ - ΜΗΧΑΝΙΚΗ ΑΕ</v>
          </cell>
          <cell r="AN8" t="str">
            <v>ΑΝΑΔΟΧΟΣ:</v>
          </cell>
          <cell r="AO8" t="str">
            <v>Κ/Ξ ΑΘΗΝΑ ΑΤΕ - ΜΗΧΑΝΙΚΗ ΑΕ</v>
          </cell>
          <cell r="BH8" t="str">
            <v>ΑΝΑΔΟΧΟΣ:</v>
          </cell>
          <cell r="BI8" t="str">
            <v>Κ/Ξ ΑΘΗΝΑ ΑΤΕ - ΜΗΧΑΝΙΚΗ ΑΕ</v>
          </cell>
          <cell r="CB8" t="str">
            <v>ΑΝΑΔΟΧΟΣ:</v>
          </cell>
          <cell r="CC8" t="str">
            <v>Κ/Ξ ΑΘΗΝΑ ΑΤΕ - ΜΗΧΑΝΙΚΗ ΑΕ</v>
          </cell>
          <cell r="CV8" t="str">
            <v>ΑΝΑΔΟΧΟΣ:</v>
          </cell>
          <cell r="CW8" t="str">
            <v>Κ/Ξ ΑΘΗΝΑ ΑΤΕ - ΜΗΧΑΝΙΚΗ ΑΕ</v>
          </cell>
          <cell r="DP8" t="str">
            <v>ΑΝΑΔΟΧΟΣ:</v>
          </cell>
          <cell r="DQ8" t="str">
            <v>Κ/Ξ ΑΘΗΝΑ ΑΤΕ - ΜΗΧΑΝΙΚΗ ΑΕ</v>
          </cell>
          <cell r="EJ8" t="str">
            <v>ΑΝΑΔΟΧΟΣ:</v>
          </cell>
          <cell r="EK8" t="str">
            <v>Κ/Ξ ΑΘΗΝΑ ΑΤΕ - ΜΗΧΑΝΙΚΗ ΑΕ</v>
          </cell>
          <cell r="FD8" t="str">
            <v>ΑΝΑΔΟΧΟΣ:</v>
          </cell>
          <cell r="FE8" t="str">
            <v>Κ/Ξ ΑΘΗΝΑ ΑΤΕ - ΜΗΧΑΝΙΚΗ ΑΕ</v>
          </cell>
          <cell r="GA8" t="str">
            <v>ΑΝΑΔΟΧΟΣ:</v>
          </cell>
          <cell r="GB8" t="str">
            <v>Κ/Ξ ΑΘΗΝΑ ΑΤΕ - ΜΗΧΑΝΙΚΗ ΑΕ</v>
          </cell>
        </row>
        <row r="10">
          <cell r="B10" t="str">
            <v>Σ Υ Ν Ο Π Τ Ι Κ O Σ  Π Ι Ν Α Κ Α Σ  Π Ο Σ Ο Τ Η Τ Ω Ν  Τ Ε Χ Ν Ι Κ Ω Ν  Β'  Τ Μ Η ΜΑ Τ Ο Σ</v>
          </cell>
          <cell r="Z10" t="str">
            <v>Σ Υ Ν Ο Π Τ Ι Κ O Σ  Π Ι Ν Α Κ Α Σ  Π Ο Σ Ο Τ Η Τ Ω Ν  Τ Ε Χ Ν Ι Κ Ω Ν  Β'  Τ Μ Η ΜΑ Τ Ο Σ</v>
          </cell>
          <cell r="AT10" t="str">
            <v>Σ Υ Ν Ο Π Τ Ι Κ O Σ  Π Ι Ν Α Κ Α Σ  Π Ο Σ Ο Τ Η Τ Ω Ν  Τ Ε Χ Ν Ι Κ Ω Ν  Β'  Τ Μ Η ΜΑ Τ Ο Σ</v>
          </cell>
          <cell r="BN10" t="str">
            <v>Σ Υ Ν Ο Π Τ Ι Κ O Σ  Π Ι Ν Α Κ Α Σ  Π Ο Σ Ο Τ Η Τ Ω Ν  Τ Ε Χ Ν Ι Κ Ω Ν  Β'  Τ Μ Η ΜΑ Τ Ο Σ</v>
          </cell>
          <cell r="CH10" t="str">
            <v>Σ Υ Ν Ο Π Τ Ι Κ O Σ  Π Ι Ν Α Κ Α Σ  Π Ο Σ Ο Τ Η Τ Ω Ν  Τ Ε Χ Ν Ι Κ Ω Ν  Β'  Τ Μ Η ΜΑ Τ Ο Σ</v>
          </cell>
          <cell r="DB10" t="str">
            <v>Σ Υ Ν Ο Π Τ Ι Κ O Σ  Π Ι Ν Α Κ Α Σ  Π Ο Σ Ο Τ Η Τ Ω Ν  Τ Ε Χ Ν Ι Κ Ω Ν  Β'  Τ Μ Η ΜΑ Τ Ο Σ</v>
          </cell>
          <cell r="DV10" t="str">
            <v>Σ Υ Ν Ο Π Τ Ι Κ O Σ  Π Ι Ν Α Κ Α Σ  Π Ο Σ Ο Τ Η Τ Ω Ν  Τ Ε Χ Ν Ι Κ Ω Ν  Β'  Τ Μ Η ΜΑ Τ Ο Σ</v>
          </cell>
          <cell r="EP10" t="str">
            <v>Σ Υ Ν Ο Π Τ Ι Κ O Σ  Π Ι Ν Α Κ Α Σ  Π Ο Σ Ο Τ Η Τ Ω Ν  Τ Ε Χ Ν Ι Κ Ω Ν  Β'  Τ Μ Η ΜΑ Τ Ο Σ</v>
          </cell>
          <cell r="FJ10" t="str">
            <v>Σ Υ Ν Ο Π Τ Ι Κ O Σ  Π Ι Ν Α Κ Α Σ  Π Ο Σ Ο Τ Η Τ Ω Ν  Τ Ε Χ Ν Ι Κ Ω Ν  Β'  Τ Μ Η ΜΑ Τ Ο Σ</v>
          </cell>
        </row>
        <row r="11">
          <cell r="B11" t="str">
            <v>1η  &amp;  2η ΦΑΣΗ ΕΡΓΑΣΙΩΝ</v>
          </cell>
          <cell r="Z11" t="str">
            <v>1η  &amp;  2η ΦΑΣΗ ΕΡΓΑΣΙΩΝ</v>
          </cell>
          <cell r="AT11" t="str">
            <v>1η  &amp;  2η ΦΑΣΗ ΕΡΓΑΣΙΩΝ</v>
          </cell>
          <cell r="BN11" t="str">
            <v>1η  &amp;  2η ΦΑΣΗ ΕΡΓΑΣΙΩΝ</v>
          </cell>
          <cell r="CH11" t="str">
            <v>1η  &amp;  2η ΦΑΣΗ ΕΡΓΑΣΙΩΝ</v>
          </cell>
          <cell r="DB11" t="str">
            <v>1η  &amp;  2η ΦΑΣΗ ΕΡΓΑΣΙΩΝ</v>
          </cell>
          <cell r="DV11" t="str">
            <v>1η  &amp;  2η ΦΑΣΗ ΕΡΓΑΣΙΩΝ</v>
          </cell>
          <cell r="EP11" t="str">
            <v>1η  &amp;  2η ΦΑΣΗ ΕΡΓΑΣΙΩΝ</v>
          </cell>
          <cell r="FJ11" t="str">
            <v>1η  &amp;  2η ΦΑΣΗ ΕΡΓΑΣΙΩΝ</v>
          </cell>
        </row>
        <row r="13">
          <cell r="B13" t="str">
            <v>α/α</v>
          </cell>
          <cell r="C13" t="str">
            <v>ΕΝΔΕΙΞΗ  ΕΡΓΑΣΙΩΝ</v>
          </cell>
          <cell r="D13" t="str">
            <v>Α.Τ.</v>
          </cell>
          <cell r="E13" t="str">
            <v>Μ.Μ.</v>
          </cell>
          <cell r="F13" t="str">
            <v>ΠΟΣΟΤΗΤΕΣ</v>
          </cell>
          <cell r="Z13" t="str">
            <v>ΠΟΣΟΤΗΤΕΣ</v>
          </cell>
          <cell r="AT13" t="str">
            <v>ΠΟΣΟΤΗΤΕΣ</v>
          </cell>
          <cell r="BN13" t="str">
            <v>ΠΟΣΟΤΗΤΕΣ</v>
          </cell>
          <cell r="CH13" t="str">
            <v>ΠΟΣΟΤΗΤΕΣ</v>
          </cell>
          <cell r="DB13" t="str">
            <v>ΠΟΣΟΤΗΤΕΣ</v>
          </cell>
          <cell r="DV13" t="str">
            <v>ΠΟΣΟΤΗΤΕΣ</v>
          </cell>
          <cell r="EP13" t="str">
            <v>ΠΟΣΟΤΗΤΕΣ</v>
          </cell>
          <cell r="FJ13" t="str">
            <v>ΠΟΣΟΤΗΤΕΣ</v>
          </cell>
          <cell r="FZ13" t="str">
            <v>ΣΥΝΟΛΟ ΠΟΣΟΤΗΤΩΝ</v>
          </cell>
          <cell r="GD13" t="str">
            <v>ΠΑΡΑΤΗΡΗΣΕΙΣ</v>
          </cell>
          <cell r="GH13" t="str">
            <v xml:space="preserve">        ΠΟΣΟΤΗΤΕΣ ΠΡΟΗΓΟΥΜΕΝΩΝ ΛΟΓΑΡΙΑΣΜΩΝ (ΑΥΤΕΣ ΟΙ ΣΤΗΛΕΣ ΔΕΝ ΣΒΗΝΟΝΤΑΙ)</v>
          </cell>
          <cell r="GS13" t="str">
            <v>Α.Τ.</v>
          </cell>
          <cell r="GT13" t="str">
            <v>ΤΙΜΗ ΜΟΝΑΔΑΣ (ΜΕΤΑ ΕΚΠΤΩΣΗΣ)</v>
          </cell>
          <cell r="GU13" t="str">
            <v>ΣΥΝΤΕΛΕΣΤΕΣ ΑΝΑΘΕΩΡΗΣΗΣ</v>
          </cell>
          <cell r="GV13" t="str">
            <v>ΑΝΑΘΕΩΡΗΜΕΝΗ ΤΙΜΗ ΜΟΝΑΔΑΣ</v>
          </cell>
          <cell r="GW13" t="str">
            <v>ΠΟΣΟΤΗΤΑ ΠΑΡΟΥΣΑΣ ΕΠΙΜΕΤΡΗΣΗΣ</v>
          </cell>
          <cell r="GX13" t="str">
            <v>ΠΟΣΟ ΕΠΙΜΕΤΡΗΣΗΣ</v>
          </cell>
        </row>
        <row r="14">
          <cell r="F14" t="str">
            <v>O7</v>
          </cell>
          <cell r="J14" t="str">
            <v>O7A</v>
          </cell>
          <cell r="N14" t="str">
            <v>O9</v>
          </cell>
          <cell r="R14" t="str">
            <v>O10</v>
          </cell>
          <cell r="V14" t="str">
            <v>O10A</v>
          </cell>
          <cell r="Z14" t="str">
            <v>O12A</v>
          </cell>
          <cell r="AD14" t="str">
            <v>ΤΟΙΧΟΣ ΑΝΤΙΣΤΗΡΙΞΗΣ</v>
          </cell>
          <cell r="AH14" t="str">
            <v>O14</v>
          </cell>
          <cell r="AL14" t="str">
            <v>O15</v>
          </cell>
          <cell r="AP14" t="str">
            <v>O16</v>
          </cell>
          <cell r="AT14" t="str">
            <v>O17</v>
          </cell>
          <cell r="AX14" t="str">
            <v>O18</v>
          </cell>
          <cell r="BB14" t="str">
            <v>O19</v>
          </cell>
          <cell r="BF14" t="str">
            <v>O20</v>
          </cell>
          <cell r="BJ14" t="str">
            <v>O20Α ΚΛΑΔΟΥ Α/Κ. ΑΓ. ΠΑΡΑΣΚΕΥΗΣ</v>
          </cell>
          <cell r="BN14" t="str">
            <v>O21</v>
          </cell>
          <cell r="BR14" t="str">
            <v>O23</v>
          </cell>
          <cell r="BV14" t="str">
            <v>O23Β</v>
          </cell>
          <cell r="BZ14" t="str">
            <v>O24</v>
          </cell>
          <cell r="CD14" t="str">
            <v>O25</v>
          </cell>
          <cell r="CH14" t="str">
            <v>O26</v>
          </cell>
          <cell r="CL14" t="str">
            <v>O26Α</v>
          </cell>
          <cell r="CP14" t="str">
            <v>Ο28Α1</v>
          </cell>
          <cell r="CT14" t="str">
            <v>O28A</v>
          </cell>
          <cell r="CX14" t="str">
            <v>O29A</v>
          </cell>
          <cell r="DB14" t="str">
            <v>O36</v>
          </cell>
          <cell r="DF14" t="str">
            <v>O37</v>
          </cell>
          <cell r="DJ14" t="str">
            <v>O38</v>
          </cell>
          <cell r="DN14" t="str">
            <v>O45</v>
          </cell>
          <cell r="DR14" t="str">
            <v>O47</v>
          </cell>
          <cell r="DV14" t="str">
            <v>Σ15</v>
          </cell>
          <cell r="DZ14" t="str">
            <v>TE08</v>
          </cell>
          <cell r="ED14" t="str">
            <v>ΤΕ11</v>
          </cell>
          <cell r="EH14" t="str">
            <v>ΤΕ12</v>
          </cell>
          <cell r="EL14" t="str">
            <v>ΤΕ12Β</v>
          </cell>
          <cell r="EP14" t="str">
            <v>ΤΕ13A</v>
          </cell>
          <cell r="ET14" t="str">
            <v>ΤΕ14Ν</v>
          </cell>
          <cell r="EX14" t="str">
            <v>ΤΕ28</v>
          </cell>
          <cell r="FB14" t="str">
            <v>ΤΕ29</v>
          </cell>
          <cell r="FF14" t="str">
            <v>ΤΕ35</v>
          </cell>
          <cell r="FJ14" t="str">
            <v>ΤΕ49</v>
          </cell>
          <cell r="FN14" t="str">
            <v>ΤΕ50</v>
          </cell>
          <cell r="FR14" t="str">
            <v>ΤΕ50 ΥΦΙΣΤΑΜΕΝΟ</v>
          </cell>
          <cell r="FV14" t="str">
            <v>ΤΕ50 ΡΕΜΑ ΑΥΛΑΚΙΟΥ</v>
          </cell>
        </row>
        <row r="15">
          <cell r="F15" t="str">
            <v>ΠΡΟΗΓΟΥΜΕΝΕΣ ΕΠΙΜΕΤΡΗΣΕΙΣ</v>
          </cell>
          <cell r="G15" t="str">
            <v>ΠΑΡΟΥΣΑ ΕΠΙΜΕΤΡΗΣΗ</v>
          </cell>
          <cell r="H15" t="str">
            <v>ΣΥΝΟΛΟ ΕΠΙΜΕΤΡΗΣΕΩΝ</v>
          </cell>
          <cell r="I15" t="str">
            <v>ΜΕΛΕΤΗ</v>
          </cell>
          <cell r="J15" t="str">
            <v>ΠΡΟΗΓΟΥΜΕΝΕΣ ΕΠΙΜΕΤΡΗΣΕΙΣ</v>
          </cell>
          <cell r="K15" t="str">
            <v>ΠΑΡΟΥΣΑ ΕΠΙΜΕΤΡΗΣΗ</v>
          </cell>
          <cell r="L15" t="str">
            <v>ΣΥΝΟΛΟ ΕΠΙΜΕΤΡΗΣΕΩΝ</v>
          </cell>
          <cell r="M15" t="str">
            <v>ΜΕΛΕΤΗ</v>
          </cell>
          <cell r="N15" t="str">
            <v>ΠΡΟΗΓΟΥΜΕΝΕΣ ΕΠΙΜΕΤΡΗΣΕΙΣ</v>
          </cell>
          <cell r="O15" t="str">
            <v>ΠΑΡΟΥΣΑ ΕΠΙΜΕΤΡΗΣΗ</v>
          </cell>
          <cell r="P15" t="str">
            <v>ΣΥΝΟΛΟ ΕΠΙΜΕΤΡΗΣΕΩΝ</v>
          </cell>
          <cell r="Q15" t="str">
            <v>ΜΕΛΕΤΗ</v>
          </cell>
          <cell r="R15" t="str">
            <v>ΠΡΟΗΓΟΥΜΕΝΕΣ ΕΠΙΜΕΤΡΗΣΕΙΣ</v>
          </cell>
          <cell r="S15" t="str">
            <v>ΠΑΡΟΥΣΑ ΕΠΙΜΕΤΡΗΣΗ</v>
          </cell>
          <cell r="T15" t="str">
            <v>ΣΥΝΟΛΟ ΕΠΙΜΕΤΡΗΣΕΩΝ</v>
          </cell>
          <cell r="U15" t="str">
            <v>ΜΕΛΕΤΗ</v>
          </cell>
          <cell r="V15" t="str">
            <v>ΠΡΟΗΓΟΥΜΕΝΕΣ ΕΠΙΜΕΤΡΗΣΕΙΣ</v>
          </cell>
          <cell r="W15" t="str">
            <v>ΠΑΡΟΥΣΑ ΕΠΙΜΕΤΡΗΣΗ</v>
          </cell>
          <cell r="X15" t="str">
            <v>ΣΥΝΟΛΟ ΕΠΙΜΕΤΡΗΣΕΩΝ</v>
          </cell>
          <cell r="Y15" t="str">
            <v>ΜΕΛΕΤΗ</v>
          </cell>
          <cell r="Z15" t="str">
            <v>ΠΡΟΗΓΟΥΜΕΝΕΣ ΕΠΙΜΕΤΡΗΣΕΙΣ</v>
          </cell>
          <cell r="AA15" t="str">
            <v>ΠΑΡΟΥΣΑ ΕΠΙΜΕΤΡΗΣΗ</v>
          </cell>
          <cell r="AB15" t="str">
            <v>ΣΥΝΟΛΟ ΕΠΙΜΕΤΡΗΣΕΩΝ</v>
          </cell>
          <cell r="AC15" t="str">
            <v>ΜΕΛΕΤΗ</v>
          </cell>
          <cell r="AD15" t="str">
            <v>ΠΡΟΗΓΟΥΜΕΝΕΣ ΕΠΙΜΕΤΡΗΣΕΙΣ</v>
          </cell>
          <cell r="AE15" t="str">
            <v>ΠΑΡΟΥΣΑ ΕΠΙΜΕΤΡΗΣΗ</v>
          </cell>
          <cell r="AF15" t="str">
            <v>ΣΥΝΟΛΟ ΕΠΙΜΕΤΡΗΣΕΩΝ</v>
          </cell>
          <cell r="AG15" t="str">
            <v>ΜΕΛΕΤΗ</v>
          </cell>
          <cell r="AH15" t="str">
            <v>ΠΡΟΗΓΟΥΜΕΝΕΣ ΕΠΙΜΕΤΡΗΣΕΙΣ</v>
          </cell>
          <cell r="AI15" t="str">
            <v>ΠΑΡΟΥΣΑ ΕΠΙΜΕΤΡΗΣΗ</v>
          </cell>
          <cell r="AJ15" t="str">
            <v>ΣΥΝΟΛΟ ΕΠΙΜΕΤΡΗΣΕΩΝ</v>
          </cell>
          <cell r="AK15" t="str">
            <v>ΜΕΛΕΤΗ</v>
          </cell>
          <cell r="AL15" t="str">
            <v>ΠΡΟΗΓΟΥΜΕΝΕΣ ΕΠΙΜΕΤΡΗΣΕΙΣ</v>
          </cell>
          <cell r="AM15" t="str">
            <v>ΠΑΡΟΥΣΑ ΕΠΙΜΕΤΡΗΣΗ</v>
          </cell>
          <cell r="AN15" t="str">
            <v>ΣΥΝΟΛΟ ΕΠΙΜΕΤΡΗΣΕΩΝ</v>
          </cell>
          <cell r="AO15" t="str">
            <v>ΜΕΛΕΤΗ</v>
          </cell>
          <cell r="AP15" t="str">
            <v>ΠΡΟΗΓΟΥΜΕΝΕΣ ΕΠΙΜΕΤΡΗΣΕΙΣ</v>
          </cell>
          <cell r="AQ15" t="str">
            <v>ΠΑΡΟΥΣΑ ΕΠΙΜΕΤΡΗΣΗ</v>
          </cell>
          <cell r="AR15" t="str">
            <v>ΣΥΝΟΛΟ ΕΠΙΜΕΤΡΗΣΕΩΝ</v>
          </cell>
          <cell r="AS15" t="str">
            <v>ΜΕΛΕΤΗ</v>
          </cell>
          <cell r="AT15" t="str">
            <v>ΠΡΟΗΓΟΥΜΕΝΕΣ ΕΠΙΜΕΤΡΗΣΕΙΣ</v>
          </cell>
          <cell r="AU15" t="str">
            <v>ΠΑΡΟΥΣΑ ΕΠΙΜΕΤΡΗΣΗ</v>
          </cell>
          <cell r="AV15" t="str">
            <v>ΣΥΝΟΛΟ ΕΠΙΜΕΤΡΗΣΕΩΝ</v>
          </cell>
          <cell r="AW15" t="str">
            <v>ΜΕΛΕΤΗ</v>
          </cell>
          <cell r="AX15" t="str">
            <v>ΠΡΟΗΓΟΥΜΕΝΕΣ ΕΠΙΜΕΤΡΗΣΕΙΣ</v>
          </cell>
          <cell r="AY15" t="str">
            <v>ΠΑΡΟΥΣΑ ΕΠΙΜΕΤΡΗΣΗ</v>
          </cell>
          <cell r="AZ15" t="str">
            <v>ΣΥΝΟΛΟ ΕΠΙΜΕΤΡΗΣΕΩΝ</v>
          </cell>
          <cell r="BA15" t="str">
            <v>ΜΕΛΕΤΗ</v>
          </cell>
          <cell r="BB15" t="str">
            <v>ΠΡΟΗΓΟΥΜΕΝΕΣ ΕΠΙΜΕΤΡΗΣΕΙΣ</v>
          </cell>
          <cell r="BC15" t="str">
            <v>ΠΑΡΟΥΣΑ ΕΠΙΜΕΤΡΗΣΗ</v>
          </cell>
          <cell r="BD15" t="str">
            <v>ΣΥΝΟΛΟ ΕΠΙΜΕΤΡΗΣΕΩΝ</v>
          </cell>
          <cell r="BE15" t="str">
            <v>ΜΕΛΕΤΗ</v>
          </cell>
          <cell r="BF15" t="str">
            <v>ΠΡΟΗΓΟΥΜΕΝΕΣ ΕΠΙΜΕΤΡΗΣΕΙΣ</v>
          </cell>
          <cell r="BG15" t="str">
            <v>ΠΑΡΟΥΣΑ ΕΠΙΜΕΤΡΗΣΗ</v>
          </cell>
          <cell r="BH15" t="str">
            <v>ΣΥΝΟΛΟ ΕΠΙΜΕΤΡΗΣΕΩΝ</v>
          </cell>
          <cell r="BI15" t="str">
            <v>ΜΕΛΕΤΗ</v>
          </cell>
          <cell r="BJ15" t="str">
            <v>ΠΡΟΗΓΟΥΜΕΝΕΣ ΕΠΙΜΕΤΡΗΣΕΙΣ</v>
          </cell>
          <cell r="BK15" t="str">
            <v>ΠΑΡΟΥΣΑ ΕΠΙΜΕΤΡΗΣΗ</v>
          </cell>
          <cell r="BL15" t="str">
            <v>ΣΥΝΟΛΟ ΕΠΙΜΕΤΡΗΣΕΩΝ</v>
          </cell>
          <cell r="BM15" t="str">
            <v>ΜΕΛΕΤΗ</v>
          </cell>
          <cell r="BN15" t="str">
            <v>ΠΡΟΗΓΟΥΜΕΝΕΣ ΕΠΙΜΕΤΡΗΣΕΙΣ</v>
          </cell>
          <cell r="BO15" t="str">
            <v>ΠΑΡΟΥΣΑ ΕΠΙΜΕΤΡΗΣΗ</v>
          </cell>
          <cell r="BP15" t="str">
            <v>ΣΥΝΟΛΟ ΕΠΙΜΕΤΡΗΣΕΩΝ</v>
          </cell>
          <cell r="BQ15" t="str">
            <v>ΜΕΛΕΤΗ</v>
          </cell>
          <cell r="BR15" t="str">
            <v>ΠΡΟΗΓΟΥΜΕΝΕΣ ΕΠΙΜΕΤΡΗΣΕΙΣ</v>
          </cell>
          <cell r="BS15" t="str">
            <v>ΠΑΡΟΥΣΑ ΕΠΙΜΕΤΡΗΣΗ</v>
          </cell>
          <cell r="BT15" t="str">
            <v>ΣΥΝΟΛΟ ΕΠΙΜΕΤΡΗΣΕΩΝ</v>
          </cell>
          <cell r="BU15" t="str">
            <v>ΜΕΛΕΤΗ</v>
          </cell>
          <cell r="BV15" t="str">
            <v>ΠΡΟΗΓΟΥΜΕΝΕΣ ΕΠΙΜΕΤΡΗΣΕΙΣ</v>
          </cell>
          <cell r="BW15" t="str">
            <v>ΠΑΡΟΥΣΑ ΕΠΙΜΕΤΡΗΣΗ</v>
          </cell>
          <cell r="BX15" t="str">
            <v>ΣΥΝΟΛΟ ΕΠΙΜΕΤΡΗΣΕΩΝ</v>
          </cell>
          <cell r="BY15" t="str">
            <v>ΜΕΛΕΤΗ</v>
          </cell>
          <cell r="BZ15" t="str">
            <v>ΠΡΟΗΓΟΥΜΕΝΕΣ ΕΠΙΜΕΤΡΗΣΕΙΣ</v>
          </cell>
          <cell r="CA15" t="str">
            <v>ΠΑΡΟΥΣΑ ΕΠΙΜΕΤΡΗΣΗ</v>
          </cell>
          <cell r="CB15" t="str">
            <v>ΣΥΝΟΛΟ ΕΠΙΜΕΤΡΗΣΕΩΝ</v>
          </cell>
          <cell r="CC15" t="str">
            <v>ΜΕΛΕΤΗ</v>
          </cell>
          <cell r="CD15" t="str">
            <v>ΠΡΟΗΓΟΥΜΕΝΕΣ ΕΠΙΜΕΤΡΗΣΕΙΣ</v>
          </cell>
          <cell r="CE15" t="str">
            <v>ΠΑΡΟΥΣΑ ΕΠΙΜΕΤΡΗΣΗ</v>
          </cell>
          <cell r="CF15" t="str">
            <v>ΣΥΝΟΛΟ ΕΠΙΜΕΤΡΗΣΕΩΝ</v>
          </cell>
          <cell r="CG15" t="str">
            <v>ΜΕΛΕΤΗ</v>
          </cell>
          <cell r="CH15" t="str">
            <v>ΠΡΟΗΓΟΥΜΕΝΕΣ ΕΠΙΜΕΤΡΗΣΕΙΣ</v>
          </cell>
          <cell r="CI15" t="str">
            <v>ΠΑΡΟΥΣΑ ΕΠΙΜΕΤΡΗΣΗ</v>
          </cell>
          <cell r="CJ15" t="str">
            <v>ΣΥΝΟΛΟ ΕΠΙΜΕΤΡΗΣΕΩΝ</v>
          </cell>
          <cell r="CK15" t="str">
            <v>ΜΕΛΕΤΗ</v>
          </cell>
          <cell r="CL15" t="str">
            <v>ΠΡΟΗΓΟΥΜΕΝΕΣ ΕΠΙΜΕΤΡΗΣΕΙΣ</v>
          </cell>
          <cell r="CM15" t="str">
            <v>ΠΑΡΟΥΣΑ ΕΠΙΜΕΤΡΗΣΗ</v>
          </cell>
          <cell r="CN15" t="str">
            <v>ΣΥΝΟΛΟ ΕΠΙΜΕΤΡΗΣΕΩΝ</v>
          </cell>
          <cell r="CO15" t="str">
            <v>ΜΕΛΕΤΗ</v>
          </cell>
          <cell r="CP15" t="str">
            <v>ΠΡΟΗΓΟΥΜΕΝΕΣ ΕΠΙΜΕΤΡΗΣΕΙΣ</v>
          </cell>
          <cell r="CQ15" t="str">
            <v>ΠΑΡΟΥΣΑ ΕΠΙΜΕΤΡΗΣΗ</v>
          </cell>
          <cell r="CR15" t="str">
            <v>ΣΥΝΟΛΟ ΕΠΙΜΕΤΡΗΣΕΩΝ</v>
          </cell>
          <cell r="CS15" t="str">
            <v>ΜΕΛΕΤΗ</v>
          </cell>
          <cell r="CT15" t="str">
            <v>ΠΡΟΗΓΟΥΜΕΝΕΣ ΕΠΙΜΕΤΡΗΣΕΙΣ</v>
          </cell>
          <cell r="CU15" t="str">
            <v>ΠΑΡΟΥΣΑ ΕΠΙΜΕΤΡΗΣΗ</v>
          </cell>
          <cell r="CV15" t="str">
            <v>ΣΥΝΟΛΟ ΕΠΙΜΕΤΡΗΣΕΩΝ</v>
          </cell>
          <cell r="CW15" t="str">
            <v>ΜΕΛΕΤΗ</v>
          </cell>
          <cell r="CX15" t="str">
            <v>ΠΡΟΗΓΟΥΜΕΝΕΣ ΕΠΙΜΕΤΡΗΣΕΙΣ</v>
          </cell>
          <cell r="CY15" t="str">
            <v>ΠΑΡΟΥΣΑ ΕΠΙΜΕΤΡΗΣΗ</v>
          </cell>
          <cell r="CZ15" t="str">
            <v>ΣΥΝΟΛΟ ΕΠΙΜΕΤΡΗΣΕΩΝ</v>
          </cell>
          <cell r="DA15" t="str">
            <v>ΜΕΛΕΤΗ</v>
          </cell>
          <cell r="DB15" t="str">
            <v>ΠΡΟΗΓΟΥΜΕΝΕΣ ΕΠΙΜΕΤΡΗΣΕΙΣ</v>
          </cell>
          <cell r="DC15" t="str">
            <v>ΠΑΡΟΥΣΑ ΕΠΙΜΕΤΡΗΣΗ</v>
          </cell>
          <cell r="DD15" t="str">
            <v>ΣΥΝΟΛΟ ΕΠΙΜΕΤΡΗΣΕΩΝ</v>
          </cell>
          <cell r="DE15" t="str">
            <v>ΜΕΛΕΤΗ</v>
          </cell>
          <cell r="DF15" t="str">
            <v>ΠΡΟΗΓΟΥΜΕΝΕΣ ΕΠΙΜΕΤΡΗΣΕΙΣ</v>
          </cell>
          <cell r="DG15" t="str">
            <v>ΠΑΡΟΥΣΑ ΕΠΙΜΕΤΡΗΣΗ</v>
          </cell>
          <cell r="DH15" t="str">
            <v>ΣΥΝΟΛΟ ΕΠΙΜΕΤΡΗΣΕΩΝ</v>
          </cell>
          <cell r="DI15" t="str">
            <v>ΜΕΛΕΤΗ</v>
          </cell>
          <cell r="DJ15" t="str">
            <v>ΠΡΟΗΓΟΥΜΕΝΕΣ ΕΠΙΜΕΤΡΗΣΕΙΣ</v>
          </cell>
          <cell r="DK15" t="str">
            <v>ΠΑΡΟΥΣΑ ΕΠΙΜΕΤΡΗΣΗ</v>
          </cell>
          <cell r="DL15" t="str">
            <v>ΣΥΝΟΛΟ ΕΠΙΜΕΤΡΗΣΕΩΝ</v>
          </cell>
          <cell r="DM15" t="str">
            <v>ΜΕΛΕΤΗ</v>
          </cell>
          <cell r="DN15" t="str">
            <v>ΠΡΟΗΓΟΥΜΕΝΕΣ ΕΠΙΜΕΤΡΗΣΕΙΣ</v>
          </cell>
          <cell r="DO15" t="str">
            <v>ΠΑΡΟΥΣΑ ΕΠΙΜΕΤΡΗΣΗ</v>
          </cell>
          <cell r="DP15" t="str">
            <v>ΣΥΝΟΛΟ ΕΠΙΜΕΤΡΗΣΕΩΝ</v>
          </cell>
          <cell r="DQ15" t="str">
            <v>ΜΕΛΕΤΗ</v>
          </cell>
          <cell r="DR15" t="str">
            <v>ΠΡΟΗΓΟΥΜΕΝΕΣ ΕΠΙΜΕΤΡΗΣΕΙΣ</v>
          </cell>
          <cell r="DS15" t="str">
            <v>ΠΑΡΟΥΣΑ ΕΠΙΜΕΤΡΗΣΗ</v>
          </cell>
          <cell r="DT15" t="str">
            <v>ΣΥΝΟΛΟ ΕΠΙΜΕΤΡΗΣΕΩΝ</v>
          </cell>
          <cell r="DU15" t="str">
            <v>ΜΕΛΕΤΗ</v>
          </cell>
          <cell r="DV15" t="str">
            <v>ΠΡΟΗΓΟΥΜΕΝΕΣ ΕΠΙΜΕΤΡΗΣΕΙΣ</v>
          </cell>
          <cell r="DW15" t="str">
            <v>ΠΑΡΟΥΣΑ ΕΠΙΜΕΤΡΗΣΗ</v>
          </cell>
          <cell r="DX15" t="str">
            <v>ΣΥΝΟΛΟ ΕΠΙΜΕΤΡΗΣΕΩΝ</v>
          </cell>
          <cell r="DY15" t="str">
            <v>ΜΕΛΕΤΗ</v>
          </cell>
          <cell r="DZ15" t="str">
            <v>ΠΡΟΗΓΟΥΜΕΝΕΣ ΕΠΙΜΕΤΡΗΣΕΙΣ</v>
          </cell>
          <cell r="EA15" t="str">
            <v>ΠΑΡΟΥΣΑ ΕΠΙΜΕΤΡΗΣΗ</v>
          </cell>
          <cell r="EB15" t="str">
            <v>ΣΥΝΟΛΟ ΕΠΙΜΕΤΡΗΣΕΩΝ</v>
          </cell>
          <cell r="EC15" t="str">
            <v>ΜΕΛΕΤΗ</v>
          </cell>
          <cell r="ED15" t="str">
            <v>ΠΡΟΗΓΟΥΜΕΝΕΣ ΕΠΙΜΕΤΡΗΣΕΙΣ</v>
          </cell>
          <cell r="EE15" t="str">
            <v>ΠΑΡΟΥΣΑ ΕΠΙΜΕΤΡΗΣΗ</v>
          </cell>
          <cell r="EF15" t="str">
            <v>ΣΥΝΟΛΟ ΕΠΙΜΕΤΡΗΣΕΩΝ</v>
          </cell>
          <cell r="EG15" t="str">
            <v>ΜΕΛΕΤΗ</v>
          </cell>
          <cell r="EH15" t="str">
            <v>ΠΡΟΗΓΟΥΜΕΝΕΣ ΕΠΙΜΕΤΡΗΣΕΙΣ</v>
          </cell>
          <cell r="EI15" t="str">
            <v>ΠΑΡΟΥΣΑ ΕΠΙΜΕΤΡΗΣΗ</v>
          </cell>
          <cell r="EJ15" t="str">
            <v>ΣΥΝΟΛΟ ΕΠΙΜΕΤΡΗΣΕΩΝ</v>
          </cell>
          <cell r="EK15" t="str">
            <v>ΜΕΛΕΤΗ</v>
          </cell>
          <cell r="EL15" t="str">
            <v>ΠΡΟΗΓΟΥΜΕΝΕΣ ΕΠΙΜΕΤΡΗΣΕΙΣ</v>
          </cell>
          <cell r="EM15" t="str">
            <v>ΠΑΡΟΥΣΑ ΕΠΙΜΕΤΡΗΣΗ</v>
          </cell>
          <cell r="EN15" t="str">
            <v>ΣΥΝΟΛΟ ΕΠΙΜΕΤΡΗΣΕΩΝ</v>
          </cell>
          <cell r="EO15" t="str">
            <v>ΜΕΛΕΤΗ</v>
          </cell>
          <cell r="EP15" t="str">
            <v>ΠΡΟΗΓΟΥΜΕΝΕΣ ΕΠΙΜΕΤΡΗΣΕΙΣ</v>
          </cell>
          <cell r="EQ15" t="str">
            <v>ΠΑΡΟΥΣΑ ΕΠΙΜΕΤΡΗΣΗ</v>
          </cell>
          <cell r="ER15" t="str">
            <v>ΣΥΝΟΛΟ ΕΠΙΜΕΤΡΗΣΕΩΝ</v>
          </cell>
          <cell r="ES15" t="str">
            <v>ΜΕΛΕΤΗ</v>
          </cell>
          <cell r="ET15" t="str">
            <v>ΠΡΟΗΓΟΥΜΕΝΕΣ ΕΠΙΜΕΤΡΗΣΕΙΣ</v>
          </cell>
          <cell r="EU15" t="str">
            <v>ΠΑΡΟΥΣΑ ΕΠΙΜΕΤΡΗΣΗ</v>
          </cell>
          <cell r="EV15" t="str">
            <v>ΣΥΝΟΛΟ ΕΠΙΜΕΤΡΗΣΕΩΝ</v>
          </cell>
          <cell r="EW15" t="str">
            <v>ΜΕΛΕΤΗ</v>
          </cell>
          <cell r="EX15" t="str">
            <v>ΠΡΟΗΓΟΥΜΕΝΕΣ ΕΠΙΜΕΤΡΗΣΕΙΣ</v>
          </cell>
          <cell r="EY15" t="str">
            <v>ΠΑΡΟΥΣΑ ΕΠΙΜΕΤΡΗΣΗ</v>
          </cell>
          <cell r="EZ15" t="str">
            <v>ΣΥΝΟΛΟ ΕΠΙΜΕΤΡΗΣΕΩΝ</v>
          </cell>
          <cell r="FA15" t="str">
            <v>ΜΕΛΕΤΗ</v>
          </cell>
          <cell r="FB15" t="str">
            <v>ΠΡΟΗΓΟΥΜΕΝΕΣ ΕΠΙΜΕΤΡΗΣΕΙΣ</v>
          </cell>
          <cell r="FC15" t="str">
            <v>ΠΑΡΟΥΣΑ ΕΠΙΜΕΤΡΗΣΗ</v>
          </cell>
          <cell r="FD15" t="str">
            <v>ΣΥΝΟΛΟ ΕΠΙΜΕΤΡΗΣΕΩΝ</v>
          </cell>
          <cell r="FE15" t="str">
            <v>ΜΕΛΕΤΗ</v>
          </cell>
          <cell r="FF15" t="str">
            <v>ΠΡΟΗΓΟΥΜΕΝΕΣ ΕΠΙΜΕΤΡΗΣΕΙΣ</v>
          </cell>
          <cell r="FG15" t="str">
            <v>ΠΑΡΟΥΣΑ ΕΠΙΜΕΤΡΗΣΗ</v>
          </cell>
          <cell r="FH15" t="str">
            <v>ΣΥΝΟΛΟ ΕΠΙΜΕΤΡΗΣΕΩΝ</v>
          </cell>
          <cell r="FI15" t="str">
            <v>ΜΕΛΕΤΗ</v>
          </cell>
          <cell r="FJ15" t="str">
            <v>ΠΡΟΗΓΟΥΜΕΝΕΣ ΕΠΙΜΕΤΡΗΣΕΙΣ</v>
          </cell>
          <cell r="FK15" t="str">
            <v>ΠΑΡΟΥΣΑ ΕΠΙΜΕΤΡΗΣΗ</v>
          </cell>
          <cell r="FL15" t="str">
            <v>ΣΥΝΟΛΟ ΕΠΙΜΕΤΡΗΣΕΩΝ</v>
          </cell>
          <cell r="FM15" t="str">
            <v>ΜΕΛΕΤΗ</v>
          </cell>
          <cell r="FN15" t="str">
            <v>ΠΡΟΗΓΟΥΜΕΝΕΣ ΕΠΙΜΕΤΡΗΣΕΙΣ</v>
          </cell>
          <cell r="FO15" t="str">
            <v>ΠΑΡΟΥΣΑ ΕΠΙΜΕΤΡΗΣΗ</v>
          </cell>
          <cell r="FP15" t="str">
            <v>ΣΥΝΟΛΟ ΕΠΙΜΕΤΡΗΣΕΩΝ</v>
          </cell>
          <cell r="FQ15" t="str">
            <v>ΜΕΛΕΤΗ</v>
          </cell>
          <cell r="FR15" t="str">
            <v>ΠΡΟΗΓΟΥΜΕΝΕΣ ΕΠΙΜΕΤΡΗΣΕΙΣ</v>
          </cell>
          <cell r="FS15" t="str">
            <v>ΠΑΡΟΥΣΑ ΕΠΙΜΕΤΡΗΣΗ</v>
          </cell>
          <cell r="FT15" t="str">
            <v>ΣΥΝΟΛΟ ΕΠΙΜΕΤΡΗΣΕΩΝ</v>
          </cell>
          <cell r="FU15" t="str">
            <v>ΜΕΛΕΤΗ</v>
          </cell>
          <cell r="FV15" t="str">
            <v>ΠΡΟΗΓΟΥΜΕΝΕΣ ΕΠΙΜΕΤΡΗΣΕΙΣ</v>
          </cell>
          <cell r="FW15" t="str">
            <v>ΠΑΡΟΥΣΑ ΕΠΙΜΕΤΡΗΣΗ</v>
          </cell>
          <cell r="FX15" t="str">
            <v>ΣΥΝΟΛΟ ΕΠΙΜΕΤΡΗΣΕΩΝ</v>
          </cell>
          <cell r="FY15" t="str">
            <v>ΜΕΛΕΤΗ</v>
          </cell>
          <cell r="FZ15" t="str">
            <v>ΠΡΟΗΓΟΥΜΕΝΕΣ ΕΠΙΜΕΤΡΗΣΕΙΣ</v>
          </cell>
          <cell r="GA15" t="str">
            <v>ΠΑΡΟΥΣΑ ΕΠΙΜΕΤΡΗΣΗ</v>
          </cell>
          <cell r="GB15" t="str">
            <v>ΣΥΝΟΛΟ ΕΠΙΜΕΤΡΗΣΕΩΝ</v>
          </cell>
          <cell r="GC15" t="str">
            <v>ΣΥΝΟΛΟ ΜΕΛΕΤΗΣ</v>
          </cell>
          <cell r="GH15" t="str">
            <v>Ο29 Α</v>
          </cell>
          <cell r="GI15" t="str">
            <v>Ο36</v>
          </cell>
          <cell r="GJ15" t="str">
            <v>Ο37</v>
          </cell>
          <cell r="GK15" t="str">
            <v>Ο38</v>
          </cell>
          <cell r="GL15" t="str">
            <v>Ο45</v>
          </cell>
          <cell r="GM15" t="str">
            <v>Ο47</v>
          </cell>
        </row>
        <row r="16">
          <cell r="A16" t="str">
            <v>A-2.1</v>
          </cell>
          <cell r="B16">
            <v>1</v>
          </cell>
          <cell r="C16" t="str">
            <v>Γενικές εκσκαφές γαιώδεις και ημιβραχώδεις</v>
          </cell>
          <cell r="D16" t="str">
            <v>Α - 2.1</v>
          </cell>
          <cell r="E16" t="str">
            <v>μ3</v>
          </cell>
          <cell r="F16">
            <v>971.15</v>
          </cell>
          <cell r="G16">
            <v>0</v>
          </cell>
          <cell r="H16">
            <v>971.15</v>
          </cell>
          <cell r="I16">
            <v>2100</v>
          </cell>
          <cell r="J16">
            <v>1143.1500000000001</v>
          </cell>
          <cell r="K16">
            <v>0</v>
          </cell>
          <cell r="L16">
            <v>1143.1500000000001</v>
          </cell>
          <cell r="M16">
            <v>2300</v>
          </cell>
          <cell r="N16">
            <v>785.18</v>
          </cell>
          <cell r="O16">
            <v>0</v>
          </cell>
          <cell r="P16">
            <v>785.18</v>
          </cell>
          <cell r="Q16">
            <v>1570.36</v>
          </cell>
          <cell r="R16">
            <v>1938.05</v>
          </cell>
          <cell r="S16">
            <v>0</v>
          </cell>
          <cell r="T16">
            <v>1938.05</v>
          </cell>
          <cell r="U16">
            <v>3900</v>
          </cell>
          <cell r="V16">
            <v>66.349999999999994</v>
          </cell>
          <cell r="W16">
            <v>0</v>
          </cell>
          <cell r="X16">
            <v>66.349999999999994</v>
          </cell>
          <cell r="Y16">
            <v>73.72</v>
          </cell>
          <cell r="Z16">
            <v>2572.25</v>
          </cell>
          <cell r="AA16">
            <v>0</v>
          </cell>
          <cell r="AB16">
            <v>2572.25</v>
          </cell>
          <cell r="AC16">
            <v>5200</v>
          </cell>
          <cell r="AD16">
            <v>88.1</v>
          </cell>
          <cell r="AE16">
            <v>0</v>
          </cell>
          <cell r="AF16">
            <v>88.1</v>
          </cell>
          <cell r="AG16">
            <v>88.1</v>
          </cell>
          <cell r="AH16">
            <v>0</v>
          </cell>
          <cell r="AI16">
            <v>627.57000000000005</v>
          </cell>
          <cell r="AJ16">
            <v>627.57000000000005</v>
          </cell>
          <cell r="AK16">
            <v>1318.77</v>
          </cell>
          <cell r="AL16">
            <v>0</v>
          </cell>
          <cell r="AM16">
            <v>0</v>
          </cell>
          <cell r="AN16">
            <v>0</v>
          </cell>
          <cell r="AP16">
            <v>1377.72</v>
          </cell>
          <cell r="AQ16">
            <v>0</v>
          </cell>
          <cell r="AR16">
            <v>1377.72</v>
          </cell>
          <cell r="AS16">
            <v>1815.55</v>
          </cell>
          <cell r="AT16">
            <v>471.32</v>
          </cell>
          <cell r="AU16">
            <v>0</v>
          </cell>
          <cell r="AV16">
            <v>471.32</v>
          </cell>
          <cell r="AW16">
            <v>931</v>
          </cell>
          <cell r="AX16">
            <v>634.59</v>
          </cell>
          <cell r="AY16">
            <v>0</v>
          </cell>
          <cell r="AZ16">
            <v>634.59</v>
          </cell>
          <cell r="BA16">
            <v>701.9</v>
          </cell>
          <cell r="BB16">
            <v>193.2</v>
          </cell>
          <cell r="BC16">
            <v>0</v>
          </cell>
          <cell r="BD16">
            <v>193.2</v>
          </cell>
          <cell r="BE16">
            <v>680.8</v>
          </cell>
          <cell r="BF16">
            <v>555.69000000000005</v>
          </cell>
          <cell r="BG16">
            <v>0</v>
          </cell>
          <cell r="BH16">
            <v>555.69000000000005</v>
          </cell>
          <cell r="BI16">
            <v>575</v>
          </cell>
          <cell r="BJ16">
            <v>550</v>
          </cell>
          <cell r="BK16">
            <v>0</v>
          </cell>
          <cell r="BL16">
            <v>550</v>
          </cell>
          <cell r="BM16">
            <v>550</v>
          </cell>
          <cell r="BN16">
            <v>1364.26</v>
          </cell>
          <cell r="BO16">
            <v>0</v>
          </cell>
          <cell r="BP16">
            <v>1364.26</v>
          </cell>
          <cell r="BQ16">
            <v>1440.5</v>
          </cell>
          <cell r="BR16">
            <v>27</v>
          </cell>
          <cell r="BS16">
            <v>0</v>
          </cell>
          <cell r="BT16">
            <v>27</v>
          </cell>
          <cell r="BU16">
            <v>27</v>
          </cell>
          <cell r="BV16">
            <v>1251.21</v>
          </cell>
          <cell r="BW16">
            <v>0</v>
          </cell>
          <cell r="BX16">
            <v>1251.21</v>
          </cell>
          <cell r="BY16">
            <v>1290</v>
          </cell>
          <cell r="BZ16">
            <v>591.85</v>
          </cell>
          <cell r="CA16">
            <v>0</v>
          </cell>
          <cell r="CB16">
            <v>591.85</v>
          </cell>
          <cell r="CC16">
            <v>610</v>
          </cell>
          <cell r="CD16">
            <v>1017</v>
          </cell>
          <cell r="CE16">
            <v>0</v>
          </cell>
          <cell r="CF16">
            <v>1017</v>
          </cell>
          <cell r="CG16">
            <v>1130</v>
          </cell>
          <cell r="CH16">
            <v>540</v>
          </cell>
          <cell r="CI16">
            <v>0</v>
          </cell>
          <cell r="CJ16">
            <v>540</v>
          </cell>
          <cell r="CK16">
            <v>600</v>
          </cell>
          <cell r="CM16">
            <v>160.12</v>
          </cell>
          <cell r="CN16">
            <v>160.12</v>
          </cell>
          <cell r="CO16">
            <v>177.91</v>
          </cell>
          <cell r="CP16">
            <v>74.349999999999994</v>
          </cell>
          <cell r="CQ16">
            <v>0</v>
          </cell>
          <cell r="CR16">
            <v>74.349999999999994</v>
          </cell>
          <cell r="CS16">
            <v>74.349999999999994</v>
          </cell>
          <cell r="CT16">
            <v>4098.21</v>
          </cell>
          <cell r="CU16">
            <v>0</v>
          </cell>
          <cell r="CV16">
            <v>4098.21</v>
          </cell>
          <cell r="CW16">
            <v>4418</v>
          </cell>
          <cell r="CX16">
            <v>0</v>
          </cell>
          <cell r="CY16">
            <v>0</v>
          </cell>
          <cell r="CZ16">
            <v>0</v>
          </cell>
          <cell r="DA16">
            <v>1370</v>
          </cell>
          <cell r="DB16">
            <v>0</v>
          </cell>
          <cell r="DC16">
            <v>0</v>
          </cell>
          <cell r="DD16">
            <v>0</v>
          </cell>
          <cell r="DE16">
            <v>3180</v>
          </cell>
          <cell r="DF16">
            <v>238.48</v>
          </cell>
          <cell r="DG16">
            <v>0</v>
          </cell>
          <cell r="DH16">
            <v>238.48</v>
          </cell>
          <cell r="DI16">
            <v>1380</v>
          </cell>
          <cell r="DJ16">
            <v>477.94</v>
          </cell>
          <cell r="DK16">
            <v>0</v>
          </cell>
          <cell r="DL16">
            <v>477.94</v>
          </cell>
          <cell r="DM16">
            <v>2230</v>
          </cell>
          <cell r="DN16">
            <v>597.67999999999995</v>
          </cell>
          <cell r="DO16">
            <v>0</v>
          </cell>
          <cell r="DP16">
            <v>597.67999999999995</v>
          </cell>
          <cell r="DQ16">
            <v>3260</v>
          </cell>
          <cell r="DR16">
            <v>104.66</v>
          </cell>
          <cell r="DS16">
            <v>0</v>
          </cell>
          <cell r="DT16">
            <v>104.66</v>
          </cell>
          <cell r="DU16">
            <v>2400</v>
          </cell>
          <cell r="DV16">
            <v>397.17</v>
          </cell>
          <cell r="DW16">
            <v>0</v>
          </cell>
          <cell r="DX16">
            <v>397.17</v>
          </cell>
          <cell r="DY16">
            <v>441.3</v>
          </cell>
          <cell r="DZ16">
            <v>1021.03</v>
          </cell>
          <cell r="EA16">
            <v>0</v>
          </cell>
          <cell r="EB16">
            <v>1021.03</v>
          </cell>
          <cell r="EC16">
            <v>2100</v>
          </cell>
          <cell r="ED16">
            <v>1554.23</v>
          </cell>
          <cell r="EE16">
            <v>0</v>
          </cell>
          <cell r="EF16">
            <v>1554.23</v>
          </cell>
          <cell r="EG16">
            <v>2900</v>
          </cell>
          <cell r="EH16">
            <v>1331.57</v>
          </cell>
          <cell r="EI16">
            <v>0</v>
          </cell>
          <cell r="EJ16">
            <v>1331.57</v>
          </cell>
          <cell r="EK16">
            <v>4396.3</v>
          </cell>
          <cell r="EL16">
            <v>502.38</v>
          </cell>
          <cell r="EM16">
            <v>0</v>
          </cell>
          <cell r="EN16">
            <v>502.38</v>
          </cell>
          <cell r="EO16">
            <v>502.38</v>
          </cell>
          <cell r="EP16">
            <v>1641.02</v>
          </cell>
          <cell r="EQ16">
            <v>0</v>
          </cell>
          <cell r="ER16">
            <v>1641.02</v>
          </cell>
          <cell r="ES16">
            <v>3197</v>
          </cell>
          <cell r="ET16">
            <v>0</v>
          </cell>
          <cell r="EU16">
            <v>0</v>
          </cell>
          <cell r="EV16">
            <v>0</v>
          </cell>
          <cell r="EX16">
            <v>3373.55</v>
          </cell>
          <cell r="EY16">
            <v>0</v>
          </cell>
          <cell r="EZ16">
            <v>3373.55</v>
          </cell>
          <cell r="FA16">
            <v>3540</v>
          </cell>
          <cell r="FB16">
            <v>2750</v>
          </cell>
          <cell r="FC16">
            <v>0</v>
          </cell>
          <cell r="FD16">
            <v>2750</v>
          </cell>
          <cell r="FE16">
            <v>2750</v>
          </cell>
          <cell r="FF16">
            <v>3400</v>
          </cell>
          <cell r="FG16">
            <v>0</v>
          </cell>
          <cell r="FH16">
            <v>3400</v>
          </cell>
          <cell r="FI16">
            <v>3400</v>
          </cell>
          <cell r="FJ16">
            <v>6200</v>
          </cell>
          <cell r="FK16">
            <v>0</v>
          </cell>
          <cell r="FL16">
            <v>6200</v>
          </cell>
          <cell r="FM16">
            <v>6200</v>
          </cell>
          <cell r="FN16">
            <v>2300</v>
          </cell>
          <cell r="FO16">
            <v>0</v>
          </cell>
          <cell r="FP16">
            <v>2300</v>
          </cell>
          <cell r="FQ16">
            <v>1400</v>
          </cell>
          <cell r="FR16">
            <v>0</v>
          </cell>
          <cell r="FS16">
            <v>0</v>
          </cell>
          <cell r="FT16">
            <v>0</v>
          </cell>
          <cell r="FV16">
            <v>0</v>
          </cell>
          <cell r="FW16">
            <v>0</v>
          </cell>
          <cell r="FX16">
            <v>0</v>
          </cell>
          <cell r="FZ16">
            <v>46200.34</v>
          </cell>
          <cell r="GA16">
            <v>787.69</v>
          </cell>
          <cell r="GB16">
            <v>46988.03</v>
          </cell>
          <cell r="GC16">
            <v>76219.94</v>
          </cell>
          <cell r="GH16">
            <v>0</v>
          </cell>
          <cell r="GI16">
            <v>0</v>
          </cell>
          <cell r="GJ16">
            <v>238.48</v>
          </cell>
          <cell r="GK16">
            <v>477.94</v>
          </cell>
          <cell r="GL16">
            <v>597.67999999999995</v>
          </cell>
          <cell r="GM16">
            <v>104.66</v>
          </cell>
          <cell r="GS16" t="str">
            <v>Α - 2.1</v>
          </cell>
          <cell r="GT16">
            <v>0.98</v>
          </cell>
          <cell r="GU16">
            <v>1.1755409999999999</v>
          </cell>
          <cell r="GV16">
            <v>1.1200000000000001</v>
          </cell>
          <cell r="GW16">
            <v>787.69</v>
          </cell>
          <cell r="GX16">
            <v>882.21280000000013</v>
          </cell>
        </row>
        <row r="17">
          <cell r="A17" t="str">
            <v>Α-4</v>
          </cell>
          <cell r="B17">
            <v>2</v>
          </cell>
          <cell r="C17" t="str">
            <v>Καθαιρέσεις αόπλων σκυροδεμάτων</v>
          </cell>
          <cell r="D17" t="str">
            <v>Α -4</v>
          </cell>
          <cell r="E17" t="str">
            <v>μ3</v>
          </cell>
          <cell r="F17">
            <v>27.77</v>
          </cell>
          <cell r="G17">
            <v>0</v>
          </cell>
          <cell r="H17">
            <v>27.77</v>
          </cell>
          <cell r="J17">
            <v>0</v>
          </cell>
          <cell r="K17">
            <v>0</v>
          </cell>
          <cell r="L17">
            <v>0</v>
          </cell>
          <cell r="N17">
            <v>45.83</v>
          </cell>
          <cell r="O17">
            <v>0</v>
          </cell>
          <cell r="P17">
            <v>45.83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D17">
            <v>0</v>
          </cell>
          <cell r="AE17">
            <v>0</v>
          </cell>
          <cell r="AF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P17">
            <v>0</v>
          </cell>
          <cell r="AQ17">
            <v>0</v>
          </cell>
          <cell r="AR17">
            <v>0</v>
          </cell>
          <cell r="AT17">
            <v>0</v>
          </cell>
          <cell r="AU17">
            <v>0</v>
          </cell>
          <cell r="AV17">
            <v>0</v>
          </cell>
          <cell r="AX17">
            <v>0</v>
          </cell>
          <cell r="AY17">
            <v>0</v>
          </cell>
          <cell r="AZ17">
            <v>0</v>
          </cell>
          <cell r="BB17">
            <v>0</v>
          </cell>
          <cell r="BC17">
            <v>0</v>
          </cell>
          <cell r="BD17">
            <v>0</v>
          </cell>
          <cell r="BF17">
            <v>0</v>
          </cell>
          <cell r="BG17">
            <v>0</v>
          </cell>
          <cell r="BH17">
            <v>0</v>
          </cell>
          <cell r="BJ17">
            <v>0</v>
          </cell>
          <cell r="BK17">
            <v>0</v>
          </cell>
          <cell r="BL17">
            <v>0</v>
          </cell>
          <cell r="BN17">
            <v>23.55</v>
          </cell>
          <cell r="BO17">
            <v>0</v>
          </cell>
          <cell r="BP17">
            <v>23.55</v>
          </cell>
          <cell r="BR17">
            <v>0</v>
          </cell>
          <cell r="BS17">
            <v>0</v>
          </cell>
          <cell r="BT17">
            <v>0</v>
          </cell>
          <cell r="BV17">
            <v>0</v>
          </cell>
          <cell r="BW17">
            <v>0</v>
          </cell>
          <cell r="BX17">
            <v>0</v>
          </cell>
          <cell r="BZ17">
            <v>12.68</v>
          </cell>
          <cell r="CA17">
            <v>0</v>
          </cell>
          <cell r="CB17">
            <v>12.68</v>
          </cell>
          <cell r="CD17">
            <v>59.99</v>
          </cell>
          <cell r="CE17">
            <v>0</v>
          </cell>
          <cell r="CF17">
            <v>59.99</v>
          </cell>
          <cell r="CH17">
            <v>0</v>
          </cell>
          <cell r="CI17">
            <v>0</v>
          </cell>
          <cell r="CJ17">
            <v>0</v>
          </cell>
          <cell r="CM17">
            <v>0</v>
          </cell>
          <cell r="CN17">
            <v>0</v>
          </cell>
          <cell r="CP17">
            <v>0</v>
          </cell>
          <cell r="CQ17">
            <v>0</v>
          </cell>
          <cell r="CR17">
            <v>0</v>
          </cell>
          <cell r="CT17">
            <v>108.8</v>
          </cell>
          <cell r="CU17">
            <v>0</v>
          </cell>
          <cell r="CV17">
            <v>108.8</v>
          </cell>
          <cell r="CX17">
            <v>6.12</v>
          </cell>
          <cell r="CY17">
            <v>0</v>
          </cell>
          <cell r="CZ17">
            <v>6.12</v>
          </cell>
          <cell r="DB17">
            <v>50.42</v>
          </cell>
          <cell r="DC17">
            <v>0</v>
          </cell>
          <cell r="DD17">
            <v>50.42</v>
          </cell>
          <cell r="DF17">
            <v>0</v>
          </cell>
          <cell r="DG17">
            <v>0</v>
          </cell>
          <cell r="DH17">
            <v>0</v>
          </cell>
          <cell r="DJ17">
            <v>25.53</v>
          </cell>
          <cell r="DK17">
            <v>0</v>
          </cell>
          <cell r="DL17">
            <v>25.53</v>
          </cell>
          <cell r="DN17">
            <v>108.73</v>
          </cell>
          <cell r="DO17">
            <v>0</v>
          </cell>
          <cell r="DP17">
            <v>108.73</v>
          </cell>
          <cell r="DR17">
            <v>125.38</v>
          </cell>
          <cell r="DS17">
            <v>0</v>
          </cell>
          <cell r="DT17">
            <v>125.38</v>
          </cell>
          <cell r="DV17">
            <v>0</v>
          </cell>
          <cell r="DW17">
            <v>0</v>
          </cell>
          <cell r="DX17">
            <v>0</v>
          </cell>
          <cell r="DZ17">
            <v>167.02</v>
          </cell>
          <cell r="EA17">
            <v>0</v>
          </cell>
          <cell r="EB17">
            <v>167.02</v>
          </cell>
          <cell r="ED17">
            <v>74.25</v>
          </cell>
          <cell r="EE17">
            <v>0</v>
          </cell>
          <cell r="EF17">
            <v>74.25</v>
          </cell>
          <cell r="EH17">
            <v>0</v>
          </cell>
          <cell r="EI17">
            <v>0</v>
          </cell>
          <cell r="EJ17">
            <v>0</v>
          </cell>
          <cell r="EL17">
            <v>0</v>
          </cell>
          <cell r="EM17">
            <v>0</v>
          </cell>
          <cell r="EN17">
            <v>0</v>
          </cell>
          <cell r="EP17">
            <v>330.56</v>
          </cell>
          <cell r="EQ17">
            <v>0</v>
          </cell>
          <cell r="ER17">
            <v>330.56</v>
          </cell>
          <cell r="ET17">
            <v>0</v>
          </cell>
          <cell r="EU17">
            <v>0</v>
          </cell>
          <cell r="EV17">
            <v>0</v>
          </cell>
          <cell r="EX17">
            <v>0</v>
          </cell>
          <cell r="EY17">
            <v>0</v>
          </cell>
          <cell r="EZ17">
            <v>0</v>
          </cell>
          <cell r="FB17">
            <v>72.61</v>
          </cell>
          <cell r="FC17">
            <v>0</v>
          </cell>
          <cell r="FD17">
            <v>72.61</v>
          </cell>
          <cell r="FF17">
            <v>42.11</v>
          </cell>
          <cell r="FG17">
            <v>0</v>
          </cell>
          <cell r="FH17">
            <v>42.11</v>
          </cell>
          <cell r="FJ17">
            <v>340.66</v>
          </cell>
          <cell r="FK17">
            <v>0</v>
          </cell>
          <cell r="FL17">
            <v>340.66</v>
          </cell>
          <cell r="FN17">
            <v>0</v>
          </cell>
          <cell r="FO17">
            <v>0</v>
          </cell>
          <cell r="FP17">
            <v>0</v>
          </cell>
          <cell r="FR17">
            <v>0</v>
          </cell>
          <cell r="FS17">
            <v>0</v>
          </cell>
          <cell r="FT17">
            <v>0</v>
          </cell>
          <cell r="FV17">
            <v>0</v>
          </cell>
          <cell r="FW17">
            <v>0</v>
          </cell>
          <cell r="FX17">
            <v>0</v>
          </cell>
          <cell r="FZ17">
            <v>1622.01</v>
          </cell>
          <cell r="GA17">
            <v>0</v>
          </cell>
          <cell r="GB17">
            <v>1622.01</v>
          </cell>
          <cell r="GC17">
            <v>0</v>
          </cell>
          <cell r="GH17">
            <v>0</v>
          </cell>
          <cell r="GI17">
            <v>30</v>
          </cell>
          <cell r="GJ17">
            <v>0</v>
          </cell>
          <cell r="GK17">
            <v>0</v>
          </cell>
          <cell r="GL17">
            <v>50</v>
          </cell>
          <cell r="GM17">
            <v>30</v>
          </cell>
          <cell r="GS17" t="str">
            <v>Α - 4</v>
          </cell>
          <cell r="GT17">
            <v>5.25</v>
          </cell>
          <cell r="GU17">
            <v>1.1709540000000001</v>
          </cell>
          <cell r="GV17">
            <v>5.97</v>
          </cell>
          <cell r="GX17">
            <v>0</v>
          </cell>
        </row>
        <row r="18">
          <cell r="A18" t="str">
            <v>A-5</v>
          </cell>
          <cell r="B18">
            <v>3</v>
          </cell>
          <cell r="C18" t="str">
            <v>Καθαιρέσεις οπλισμένων σκυροδεμάτων</v>
          </cell>
          <cell r="D18" t="str">
            <v>Α -5</v>
          </cell>
          <cell r="E18" t="str">
            <v>μ3</v>
          </cell>
          <cell r="F18">
            <v>0.99</v>
          </cell>
          <cell r="G18">
            <v>0</v>
          </cell>
          <cell r="H18">
            <v>0.99</v>
          </cell>
          <cell r="J18">
            <v>0</v>
          </cell>
          <cell r="K18">
            <v>0</v>
          </cell>
          <cell r="L18">
            <v>0</v>
          </cell>
          <cell r="M18">
            <v>80</v>
          </cell>
          <cell r="N18">
            <v>6.5</v>
          </cell>
          <cell r="O18">
            <v>0</v>
          </cell>
          <cell r="P18">
            <v>6.5</v>
          </cell>
          <cell r="Q18">
            <v>80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197.71</v>
          </cell>
          <cell r="AL18">
            <v>0</v>
          </cell>
          <cell r="AM18">
            <v>0</v>
          </cell>
          <cell r="AN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86.95</v>
          </cell>
          <cell r="AT18">
            <v>0</v>
          </cell>
          <cell r="AU18">
            <v>0</v>
          </cell>
          <cell r="AV18">
            <v>0</v>
          </cell>
          <cell r="AW18">
            <v>83</v>
          </cell>
          <cell r="AX18">
            <v>0</v>
          </cell>
          <cell r="AY18">
            <v>0</v>
          </cell>
          <cell r="AZ18">
            <v>0</v>
          </cell>
          <cell r="BA18">
            <v>93.55</v>
          </cell>
          <cell r="BB18">
            <v>0</v>
          </cell>
          <cell r="BC18">
            <v>0</v>
          </cell>
          <cell r="BD18">
            <v>0</v>
          </cell>
          <cell r="BE18">
            <v>43.2</v>
          </cell>
          <cell r="BF18">
            <v>0</v>
          </cell>
          <cell r="BG18">
            <v>0</v>
          </cell>
          <cell r="BH18">
            <v>0</v>
          </cell>
          <cell r="BI18">
            <v>107.5</v>
          </cell>
          <cell r="BJ18">
            <v>0</v>
          </cell>
          <cell r="BK18">
            <v>0</v>
          </cell>
          <cell r="BL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43.4</v>
          </cell>
          <cell r="BR18">
            <v>0</v>
          </cell>
          <cell r="BS18">
            <v>0</v>
          </cell>
          <cell r="BT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2.5</v>
          </cell>
          <cell r="BZ18">
            <v>0</v>
          </cell>
          <cell r="CA18">
            <v>0</v>
          </cell>
          <cell r="CB18">
            <v>0</v>
          </cell>
          <cell r="CC18">
            <v>59</v>
          </cell>
          <cell r="CD18">
            <v>0</v>
          </cell>
          <cell r="CE18">
            <v>0</v>
          </cell>
          <cell r="CF18">
            <v>0</v>
          </cell>
          <cell r="CG18">
            <v>106</v>
          </cell>
          <cell r="CH18">
            <v>0</v>
          </cell>
          <cell r="CI18">
            <v>0</v>
          </cell>
          <cell r="CJ18">
            <v>0</v>
          </cell>
          <cell r="CM18">
            <v>0</v>
          </cell>
          <cell r="CN18">
            <v>0</v>
          </cell>
          <cell r="CP18">
            <v>0</v>
          </cell>
          <cell r="CQ18">
            <v>0</v>
          </cell>
          <cell r="CR18">
            <v>0</v>
          </cell>
          <cell r="CT18">
            <v>16.78</v>
          </cell>
          <cell r="CU18">
            <v>0</v>
          </cell>
          <cell r="CV18">
            <v>16.78</v>
          </cell>
          <cell r="CW18">
            <v>186.9</v>
          </cell>
          <cell r="CX18">
            <v>0</v>
          </cell>
          <cell r="CY18">
            <v>0</v>
          </cell>
          <cell r="CZ18">
            <v>0</v>
          </cell>
          <cell r="DB18">
            <v>2.94</v>
          </cell>
          <cell r="DC18">
            <v>0</v>
          </cell>
          <cell r="DD18">
            <v>2.94</v>
          </cell>
          <cell r="DE18">
            <v>60</v>
          </cell>
          <cell r="DF18">
            <v>0</v>
          </cell>
          <cell r="DG18">
            <v>0</v>
          </cell>
          <cell r="DH18">
            <v>0</v>
          </cell>
          <cell r="DJ18">
            <v>0</v>
          </cell>
          <cell r="DK18">
            <v>0</v>
          </cell>
          <cell r="DL18">
            <v>0</v>
          </cell>
          <cell r="DN18">
            <v>39.79</v>
          </cell>
          <cell r="DO18">
            <v>0</v>
          </cell>
          <cell r="DP18">
            <v>39.79</v>
          </cell>
          <cell r="DQ18">
            <v>100</v>
          </cell>
          <cell r="DR18">
            <v>24.36</v>
          </cell>
          <cell r="DS18">
            <v>0</v>
          </cell>
          <cell r="DT18">
            <v>24.36</v>
          </cell>
          <cell r="DU18">
            <v>64</v>
          </cell>
          <cell r="DV18">
            <v>0</v>
          </cell>
          <cell r="DW18">
            <v>0</v>
          </cell>
          <cell r="DX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300</v>
          </cell>
          <cell r="ED18">
            <v>19.8</v>
          </cell>
          <cell r="EE18">
            <v>0</v>
          </cell>
          <cell r="EF18">
            <v>19.8</v>
          </cell>
          <cell r="EG18">
            <v>220</v>
          </cell>
          <cell r="EH18">
            <v>231.63</v>
          </cell>
          <cell r="EI18">
            <v>0</v>
          </cell>
          <cell r="EJ18">
            <v>231.63</v>
          </cell>
          <cell r="EK18">
            <v>341.19</v>
          </cell>
          <cell r="EL18">
            <v>0</v>
          </cell>
          <cell r="EM18">
            <v>0</v>
          </cell>
          <cell r="EN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354.16</v>
          </cell>
          <cell r="ET18">
            <v>0</v>
          </cell>
          <cell r="EU18">
            <v>0</v>
          </cell>
          <cell r="EV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140</v>
          </cell>
          <cell r="FB18">
            <v>3.3</v>
          </cell>
          <cell r="FC18">
            <v>0</v>
          </cell>
          <cell r="FD18">
            <v>3.3</v>
          </cell>
          <cell r="FE18">
            <v>170</v>
          </cell>
          <cell r="FF18">
            <v>3.45</v>
          </cell>
          <cell r="FG18">
            <v>0</v>
          </cell>
          <cell r="FH18">
            <v>3.45</v>
          </cell>
          <cell r="FI18">
            <v>130</v>
          </cell>
          <cell r="FJ18">
            <v>0</v>
          </cell>
          <cell r="FK18">
            <v>0</v>
          </cell>
          <cell r="FL18">
            <v>0</v>
          </cell>
          <cell r="FM18">
            <v>190</v>
          </cell>
          <cell r="FN18">
            <v>0</v>
          </cell>
          <cell r="FO18">
            <v>0</v>
          </cell>
          <cell r="FP18">
            <v>0</v>
          </cell>
          <cell r="FR18">
            <v>0</v>
          </cell>
          <cell r="FS18">
            <v>0</v>
          </cell>
          <cell r="FT18">
            <v>0</v>
          </cell>
          <cell r="FV18">
            <v>0</v>
          </cell>
          <cell r="FW18">
            <v>0</v>
          </cell>
          <cell r="FX18">
            <v>0</v>
          </cell>
          <cell r="FZ18">
            <v>349.54</v>
          </cell>
          <cell r="GA18">
            <v>0</v>
          </cell>
          <cell r="GB18">
            <v>349.54</v>
          </cell>
          <cell r="GC18">
            <v>3239.06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S18" t="str">
            <v>Α - 5</v>
          </cell>
          <cell r="GT18">
            <v>9.8800000000000008</v>
          </cell>
          <cell r="GU18">
            <v>1.170936</v>
          </cell>
          <cell r="GV18">
            <v>11.23</v>
          </cell>
          <cell r="GW18">
            <v>0</v>
          </cell>
          <cell r="GX18">
            <v>0</v>
          </cell>
        </row>
        <row r="19">
          <cell r="A19" t="str">
            <v>Α-9.2.1</v>
          </cell>
          <cell r="B19">
            <v>4</v>
          </cell>
          <cell r="C19" t="str">
            <v>Δάνεια Ε4 συλλεκτά κατόπιν διαλογής</v>
          </cell>
          <cell r="D19" t="str">
            <v>Α - 9.2.1</v>
          </cell>
          <cell r="E19" t="str">
            <v>μ3</v>
          </cell>
          <cell r="F19">
            <v>110.69</v>
          </cell>
          <cell r="G19">
            <v>0</v>
          </cell>
          <cell r="H19">
            <v>110.69</v>
          </cell>
          <cell r="J19">
            <v>116.3</v>
          </cell>
          <cell r="K19">
            <v>0</v>
          </cell>
          <cell r="L19">
            <v>116.3</v>
          </cell>
          <cell r="N19">
            <v>118.01</v>
          </cell>
          <cell r="O19">
            <v>0</v>
          </cell>
          <cell r="P19">
            <v>118.01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D19">
            <v>0</v>
          </cell>
          <cell r="AE19">
            <v>0</v>
          </cell>
          <cell r="AF19">
            <v>0</v>
          </cell>
          <cell r="AH19">
            <v>0</v>
          </cell>
          <cell r="AI19">
            <v>0</v>
          </cell>
          <cell r="AJ19">
            <v>0</v>
          </cell>
          <cell r="AL19">
            <v>0</v>
          </cell>
          <cell r="AM19">
            <v>0</v>
          </cell>
          <cell r="AN19">
            <v>0</v>
          </cell>
          <cell r="AP19">
            <v>0</v>
          </cell>
          <cell r="AQ19">
            <v>0</v>
          </cell>
          <cell r="AR19">
            <v>0</v>
          </cell>
          <cell r="AT19">
            <v>0</v>
          </cell>
          <cell r="AU19">
            <v>0</v>
          </cell>
          <cell r="AV19">
            <v>0</v>
          </cell>
          <cell r="AX19">
            <v>0</v>
          </cell>
          <cell r="AY19">
            <v>0</v>
          </cell>
          <cell r="AZ19">
            <v>0</v>
          </cell>
          <cell r="BB19">
            <v>0</v>
          </cell>
          <cell r="BC19">
            <v>0</v>
          </cell>
          <cell r="BD19">
            <v>0</v>
          </cell>
          <cell r="BF19">
            <v>0</v>
          </cell>
          <cell r="BG19">
            <v>0</v>
          </cell>
          <cell r="BH19">
            <v>0</v>
          </cell>
          <cell r="BJ19">
            <v>0</v>
          </cell>
          <cell r="BK19">
            <v>0</v>
          </cell>
          <cell r="BL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S19">
            <v>0</v>
          </cell>
          <cell r="BT19">
            <v>0</v>
          </cell>
          <cell r="BV19">
            <v>0</v>
          </cell>
          <cell r="BW19">
            <v>0</v>
          </cell>
          <cell r="BX19">
            <v>0</v>
          </cell>
          <cell r="BZ19">
            <v>0</v>
          </cell>
          <cell r="CA19">
            <v>0</v>
          </cell>
          <cell r="CB19">
            <v>0</v>
          </cell>
          <cell r="CD19">
            <v>0</v>
          </cell>
          <cell r="CE19">
            <v>0</v>
          </cell>
          <cell r="CF19">
            <v>0</v>
          </cell>
          <cell r="CH19">
            <v>0</v>
          </cell>
          <cell r="CI19">
            <v>0</v>
          </cell>
          <cell r="CJ19">
            <v>0</v>
          </cell>
          <cell r="CM19">
            <v>0</v>
          </cell>
          <cell r="CN19">
            <v>0</v>
          </cell>
          <cell r="CP19">
            <v>0</v>
          </cell>
          <cell r="CQ19">
            <v>0</v>
          </cell>
          <cell r="CR19">
            <v>0</v>
          </cell>
          <cell r="CT19">
            <v>0</v>
          </cell>
          <cell r="CU19">
            <v>0</v>
          </cell>
          <cell r="CV19">
            <v>0</v>
          </cell>
          <cell r="CX19">
            <v>112.95</v>
          </cell>
          <cell r="CY19">
            <v>0</v>
          </cell>
          <cell r="CZ19">
            <v>112.95</v>
          </cell>
          <cell r="DB19">
            <v>109.58</v>
          </cell>
          <cell r="DC19">
            <v>0</v>
          </cell>
          <cell r="DD19">
            <v>109.58</v>
          </cell>
          <cell r="DF19">
            <v>90.34</v>
          </cell>
          <cell r="DG19">
            <v>0</v>
          </cell>
          <cell r="DH19">
            <v>90.34</v>
          </cell>
          <cell r="DJ19">
            <v>100.04</v>
          </cell>
          <cell r="DK19">
            <v>0</v>
          </cell>
          <cell r="DL19">
            <v>100.04</v>
          </cell>
          <cell r="DN19">
            <v>126.65</v>
          </cell>
          <cell r="DO19">
            <v>0</v>
          </cell>
          <cell r="DP19">
            <v>126.65</v>
          </cell>
          <cell r="DR19">
            <v>90.27</v>
          </cell>
          <cell r="DS19">
            <v>0</v>
          </cell>
          <cell r="DT19">
            <v>90.27</v>
          </cell>
          <cell r="DV19">
            <v>0</v>
          </cell>
          <cell r="DW19">
            <v>0</v>
          </cell>
          <cell r="DX19">
            <v>0</v>
          </cell>
          <cell r="DZ19">
            <v>0</v>
          </cell>
          <cell r="EA19">
            <v>0</v>
          </cell>
          <cell r="EB19">
            <v>0</v>
          </cell>
          <cell r="ED19">
            <v>0</v>
          </cell>
          <cell r="EE19">
            <v>0</v>
          </cell>
          <cell r="EF19">
            <v>0</v>
          </cell>
          <cell r="EH19">
            <v>0</v>
          </cell>
          <cell r="EI19">
            <v>0</v>
          </cell>
          <cell r="EJ19">
            <v>0</v>
          </cell>
          <cell r="EL19">
            <v>0</v>
          </cell>
          <cell r="EM19">
            <v>0</v>
          </cell>
          <cell r="EN19">
            <v>0</v>
          </cell>
          <cell r="EP19">
            <v>0</v>
          </cell>
          <cell r="EQ19">
            <v>0</v>
          </cell>
          <cell r="ER19">
            <v>0</v>
          </cell>
          <cell r="ET19">
            <v>0</v>
          </cell>
          <cell r="EU19">
            <v>0</v>
          </cell>
          <cell r="EV19">
            <v>0</v>
          </cell>
          <cell r="EX19">
            <v>0</v>
          </cell>
          <cell r="EY19">
            <v>0</v>
          </cell>
          <cell r="EZ19">
            <v>0</v>
          </cell>
          <cell r="FB19">
            <v>0</v>
          </cell>
          <cell r="FC19">
            <v>0</v>
          </cell>
          <cell r="FD19">
            <v>0</v>
          </cell>
          <cell r="FF19">
            <v>0</v>
          </cell>
          <cell r="FG19">
            <v>0</v>
          </cell>
          <cell r="FH19">
            <v>0</v>
          </cell>
          <cell r="FJ19">
            <v>86.13</v>
          </cell>
          <cell r="FK19">
            <v>0</v>
          </cell>
          <cell r="FL19">
            <v>86.13</v>
          </cell>
          <cell r="FN19">
            <v>0</v>
          </cell>
          <cell r="FO19">
            <v>0</v>
          </cell>
          <cell r="FP19">
            <v>0</v>
          </cell>
          <cell r="FR19">
            <v>0</v>
          </cell>
          <cell r="FS19">
            <v>0</v>
          </cell>
          <cell r="FT19">
            <v>0</v>
          </cell>
          <cell r="FV19">
            <v>0</v>
          </cell>
          <cell r="FW19">
            <v>0</v>
          </cell>
          <cell r="FX19">
            <v>0</v>
          </cell>
          <cell r="FZ19">
            <v>1060.96</v>
          </cell>
          <cell r="GA19">
            <v>0</v>
          </cell>
          <cell r="GB19">
            <v>1060.96</v>
          </cell>
          <cell r="GC19">
            <v>0</v>
          </cell>
          <cell r="GH19">
            <v>94.82</v>
          </cell>
          <cell r="GI19">
            <v>75.05</v>
          </cell>
          <cell r="GJ19">
            <v>65.56</v>
          </cell>
          <cell r="GK19">
            <v>82.89</v>
          </cell>
          <cell r="GL19">
            <v>96.76</v>
          </cell>
          <cell r="GM19">
            <v>59.24</v>
          </cell>
          <cell r="GS19" t="str">
            <v>Α - 9.2.1</v>
          </cell>
          <cell r="GT19">
            <v>2.09</v>
          </cell>
          <cell r="GU19">
            <v>1.179583</v>
          </cell>
          <cell r="GV19">
            <v>2.39</v>
          </cell>
          <cell r="GW19">
            <v>0</v>
          </cell>
          <cell r="GX19">
            <v>0</v>
          </cell>
        </row>
        <row r="20">
          <cell r="A20" t="str">
            <v>Α-9.2.2</v>
          </cell>
          <cell r="B20">
            <v>5</v>
          </cell>
          <cell r="C20" t="str">
            <v>Δάνεια  Ε4 θραυστών επίλεκτων υλικών λατομείου</v>
          </cell>
          <cell r="D20" t="str">
            <v>Α - 9.2.2</v>
          </cell>
          <cell r="E20" t="str">
            <v>μ3</v>
          </cell>
          <cell r="F20">
            <v>0</v>
          </cell>
          <cell r="G20">
            <v>0</v>
          </cell>
          <cell r="H20">
            <v>0</v>
          </cell>
          <cell r="I20">
            <v>180</v>
          </cell>
          <cell r="J20">
            <v>0</v>
          </cell>
          <cell r="K20">
            <v>0</v>
          </cell>
          <cell r="L20">
            <v>0</v>
          </cell>
          <cell r="M20">
            <v>180</v>
          </cell>
          <cell r="N20">
            <v>0</v>
          </cell>
          <cell r="O20">
            <v>0</v>
          </cell>
          <cell r="P20">
            <v>0</v>
          </cell>
          <cell r="Q20">
            <v>181.59</v>
          </cell>
          <cell r="R20">
            <v>129.19999999999999</v>
          </cell>
          <cell r="S20">
            <v>0</v>
          </cell>
          <cell r="T20">
            <v>129.19999999999999</v>
          </cell>
          <cell r="U20">
            <v>260</v>
          </cell>
          <cell r="V20">
            <v>27.95</v>
          </cell>
          <cell r="W20">
            <v>0</v>
          </cell>
          <cell r="X20">
            <v>27.95</v>
          </cell>
          <cell r="Y20">
            <v>31.05</v>
          </cell>
          <cell r="Z20">
            <v>148.4</v>
          </cell>
          <cell r="AA20">
            <v>0</v>
          </cell>
          <cell r="AB20">
            <v>148.4</v>
          </cell>
          <cell r="AC20">
            <v>300</v>
          </cell>
          <cell r="AD20">
            <v>0</v>
          </cell>
          <cell r="AE20">
            <v>0</v>
          </cell>
          <cell r="AF20">
            <v>0</v>
          </cell>
          <cell r="AH20">
            <v>0</v>
          </cell>
          <cell r="AI20">
            <v>43.45</v>
          </cell>
          <cell r="AJ20">
            <v>43.45</v>
          </cell>
          <cell r="AK20">
            <v>91.64</v>
          </cell>
          <cell r="AL20">
            <v>0</v>
          </cell>
          <cell r="AM20">
            <v>0</v>
          </cell>
          <cell r="AN20">
            <v>0</v>
          </cell>
          <cell r="AP20">
            <v>239.72</v>
          </cell>
          <cell r="AQ20">
            <v>0</v>
          </cell>
          <cell r="AR20">
            <v>239.72</v>
          </cell>
          <cell r="AS20">
            <v>294.45</v>
          </cell>
          <cell r="AT20">
            <v>225.44</v>
          </cell>
          <cell r="AU20">
            <v>0</v>
          </cell>
          <cell r="AV20">
            <v>225.44</v>
          </cell>
          <cell r="AW20">
            <v>445.3</v>
          </cell>
          <cell r="AX20">
            <v>141.65</v>
          </cell>
          <cell r="AY20">
            <v>0</v>
          </cell>
          <cell r="AZ20">
            <v>141.65</v>
          </cell>
          <cell r="BA20">
            <v>154.15</v>
          </cell>
          <cell r="BB20">
            <v>76.05</v>
          </cell>
          <cell r="BC20">
            <v>0</v>
          </cell>
          <cell r="BD20">
            <v>76.05</v>
          </cell>
          <cell r="BE20">
            <v>146.44999999999999</v>
          </cell>
          <cell r="BF20">
            <v>125.34</v>
          </cell>
          <cell r="BG20">
            <v>0</v>
          </cell>
          <cell r="BH20">
            <v>125.34</v>
          </cell>
          <cell r="BI20">
            <v>130</v>
          </cell>
          <cell r="BJ20">
            <v>53</v>
          </cell>
          <cell r="BK20">
            <v>0</v>
          </cell>
          <cell r="BL20">
            <v>53</v>
          </cell>
          <cell r="BM20">
            <v>53</v>
          </cell>
          <cell r="BN20">
            <v>177.1</v>
          </cell>
          <cell r="BO20">
            <v>0</v>
          </cell>
          <cell r="BP20">
            <v>177.1</v>
          </cell>
          <cell r="BQ20">
            <v>187</v>
          </cell>
          <cell r="BR20">
            <v>82.35</v>
          </cell>
          <cell r="BS20">
            <v>0</v>
          </cell>
          <cell r="BT20">
            <v>82.35</v>
          </cell>
          <cell r="BU20">
            <v>82.35</v>
          </cell>
          <cell r="BV20">
            <v>126.09</v>
          </cell>
          <cell r="BW20">
            <v>0</v>
          </cell>
          <cell r="BX20">
            <v>126.09</v>
          </cell>
          <cell r="BY20">
            <v>130</v>
          </cell>
          <cell r="BZ20">
            <v>85.08</v>
          </cell>
          <cell r="CA20">
            <v>0</v>
          </cell>
          <cell r="CB20">
            <v>85.08</v>
          </cell>
          <cell r="CC20">
            <v>86</v>
          </cell>
          <cell r="CD20">
            <v>102.93</v>
          </cell>
          <cell r="CE20">
            <v>0</v>
          </cell>
          <cell r="CF20">
            <v>102.93</v>
          </cell>
          <cell r="CG20">
            <v>153</v>
          </cell>
          <cell r="CH20">
            <v>72.900000000000006</v>
          </cell>
          <cell r="CI20">
            <v>0</v>
          </cell>
          <cell r="CJ20">
            <v>72.900000000000006</v>
          </cell>
          <cell r="CK20">
            <v>81</v>
          </cell>
          <cell r="CM20">
            <v>31.25</v>
          </cell>
          <cell r="CN20">
            <v>31.25</v>
          </cell>
          <cell r="CO20">
            <v>34.72</v>
          </cell>
          <cell r="CP20">
            <v>71.260000000000005</v>
          </cell>
          <cell r="CQ20">
            <v>0</v>
          </cell>
          <cell r="CR20">
            <v>71.260000000000005</v>
          </cell>
          <cell r="CS20">
            <v>71.260000000000005</v>
          </cell>
          <cell r="CT20">
            <v>0</v>
          </cell>
          <cell r="CU20">
            <v>0</v>
          </cell>
          <cell r="CV20">
            <v>0</v>
          </cell>
          <cell r="CX20">
            <v>72.599999999999994</v>
          </cell>
          <cell r="CY20">
            <v>0</v>
          </cell>
          <cell r="CZ20">
            <v>72.599999999999994</v>
          </cell>
          <cell r="DA20">
            <v>120</v>
          </cell>
          <cell r="DB20">
            <v>59.37</v>
          </cell>
          <cell r="DC20">
            <v>0</v>
          </cell>
          <cell r="DD20">
            <v>59.37</v>
          </cell>
          <cell r="DE20">
            <v>210</v>
          </cell>
          <cell r="DF20">
            <v>0</v>
          </cell>
          <cell r="DG20">
            <v>0</v>
          </cell>
          <cell r="DH20">
            <v>0</v>
          </cell>
          <cell r="DI20">
            <v>150.69999999999999</v>
          </cell>
          <cell r="DJ20">
            <v>0</v>
          </cell>
          <cell r="DK20">
            <v>0</v>
          </cell>
          <cell r="DL20">
            <v>0</v>
          </cell>
          <cell r="DM20">
            <v>170</v>
          </cell>
          <cell r="DN20">
            <v>0</v>
          </cell>
          <cell r="DO20">
            <v>0</v>
          </cell>
          <cell r="DP20">
            <v>0</v>
          </cell>
          <cell r="DQ20">
            <v>230</v>
          </cell>
          <cell r="DR20">
            <v>0</v>
          </cell>
          <cell r="DS20">
            <v>0</v>
          </cell>
          <cell r="DT20">
            <v>0</v>
          </cell>
          <cell r="DU20">
            <v>133</v>
          </cell>
          <cell r="DV20">
            <v>158.71</v>
          </cell>
          <cell r="DW20">
            <v>0</v>
          </cell>
          <cell r="DX20">
            <v>158.71</v>
          </cell>
          <cell r="DY20">
            <v>176.34</v>
          </cell>
          <cell r="DZ20">
            <v>145.86000000000001</v>
          </cell>
          <cell r="EA20">
            <v>0</v>
          </cell>
          <cell r="EB20">
            <v>145.86000000000001</v>
          </cell>
          <cell r="EC20">
            <v>300</v>
          </cell>
          <cell r="ED20">
            <v>100</v>
          </cell>
          <cell r="EE20">
            <v>0</v>
          </cell>
          <cell r="EF20">
            <v>100</v>
          </cell>
          <cell r="EG20">
            <v>200</v>
          </cell>
          <cell r="EH20">
            <v>249.32</v>
          </cell>
          <cell r="EI20">
            <v>0</v>
          </cell>
          <cell r="EJ20">
            <v>249.32</v>
          </cell>
          <cell r="EK20">
            <v>249.32</v>
          </cell>
          <cell r="EL20">
            <v>118.15</v>
          </cell>
          <cell r="EM20">
            <v>0</v>
          </cell>
          <cell r="EN20">
            <v>118.15</v>
          </cell>
          <cell r="EO20">
            <v>139.38999999999999</v>
          </cell>
          <cell r="EP20">
            <v>44.95</v>
          </cell>
          <cell r="EQ20">
            <v>0</v>
          </cell>
          <cell r="ER20">
            <v>44.95</v>
          </cell>
          <cell r="ES20">
            <v>179.6</v>
          </cell>
          <cell r="ET20">
            <v>1729.34</v>
          </cell>
          <cell r="EU20">
            <v>0</v>
          </cell>
          <cell r="EV20">
            <v>1729.34</v>
          </cell>
          <cell r="EX20">
            <v>276.36</v>
          </cell>
          <cell r="EY20">
            <v>0</v>
          </cell>
          <cell r="EZ20">
            <v>276.36</v>
          </cell>
          <cell r="FA20">
            <v>290</v>
          </cell>
          <cell r="FB20">
            <v>180</v>
          </cell>
          <cell r="FC20">
            <v>0</v>
          </cell>
          <cell r="FD20">
            <v>180</v>
          </cell>
          <cell r="FE20">
            <v>180</v>
          </cell>
          <cell r="FF20">
            <v>240</v>
          </cell>
          <cell r="FG20">
            <v>0</v>
          </cell>
          <cell r="FH20">
            <v>240</v>
          </cell>
          <cell r="FI20">
            <v>240</v>
          </cell>
          <cell r="FJ20">
            <v>183.87</v>
          </cell>
          <cell r="FK20">
            <v>0</v>
          </cell>
          <cell r="FL20">
            <v>183.87</v>
          </cell>
          <cell r="FM20">
            <v>270</v>
          </cell>
          <cell r="FN20">
            <v>0</v>
          </cell>
          <cell r="FO20">
            <v>0</v>
          </cell>
          <cell r="FP20">
            <v>0</v>
          </cell>
          <cell r="FR20">
            <v>0</v>
          </cell>
          <cell r="FS20">
            <v>0</v>
          </cell>
          <cell r="FT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5442.99</v>
          </cell>
          <cell r="GA20">
            <v>74.7</v>
          </cell>
          <cell r="GB20">
            <v>5517.69</v>
          </cell>
          <cell r="GC20">
            <v>6511.31</v>
          </cell>
          <cell r="GS20" t="str">
            <v>Α - 9.2.2</v>
          </cell>
          <cell r="GT20">
            <v>2.89</v>
          </cell>
          <cell r="GU20">
            <v>1.179583</v>
          </cell>
          <cell r="GV20">
            <v>3.31</v>
          </cell>
          <cell r="GW20">
            <v>74.7</v>
          </cell>
          <cell r="GX20">
            <v>247.25700000000001</v>
          </cell>
        </row>
        <row r="21">
          <cell r="A21" t="str">
            <v>Α-11</v>
          </cell>
          <cell r="B21">
            <v>6</v>
          </cell>
          <cell r="C21" t="str">
            <v>Κατασκευή  επιχώματος</v>
          </cell>
          <cell r="D21" t="str">
            <v>Α - 11</v>
          </cell>
          <cell r="E21" t="str">
            <v>μ3</v>
          </cell>
          <cell r="F21">
            <v>110.69</v>
          </cell>
          <cell r="G21">
            <v>0</v>
          </cell>
          <cell r="H21">
            <v>110.69</v>
          </cell>
          <cell r="J21">
            <v>116.3</v>
          </cell>
          <cell r="K21">
            <v>0</v>
          </cell>
          <cell r="L21">
            <v>116.3</v>
          </cell>
          <cell r="N21">
            <v>118.01</v>
          </cell>
          <cell r="O21">
            <v>0</v>
          </cell>
          <cell r="P21">
            <v>118.01</v>
          </cell>
          <cell r="R21">
            <v>129.19999999999999</v>
          </cell>
          <cell r="S21">
            <v>0</v>
          </cell>
          <cell r="T21">
            <v>129.19999999999999</v>
          </cell>
          <cell r="V21">
            <v>27.95</v>
          </cell>
          <cell r="W21">
            <v>0</v>
          </cell>
          <cell r="X21">
            <v>27.95</v>
          </cell>
          <cell r="Z21">
            <v>148.4</v>
          </cell>
          <cell r="AA21">
            <v>0</v>
          </cell>
          <cell r="AB21">
            <v>148.4</v>
          </cell>
          <cell r="AD21">
            <v>207.86</v>
          </cell>
          <cell r="AE21">
            <v>0</v>
          </cell>
          <cell r="AF21">
            <v>207.86</v>
          </cell>
          <cell r="AH21">
            <v>0</v>
          </cell>
          <cell r="AI21">
            <v>43.45</v>
          </cell>
          <cell r="AJ21">
            <v>43.45</v>
          </cell>
          <cell r="AL21">
            <v>0</v>
          </cell>
          <cell r="AM21">
            <v>0</v>
          </cell>
          <cell r="AN21">
            <v>0</v>
          </cell>
          <cell r="AP21">
            <v>239.72</v>
          </cell>
          <cell r="AQ21">
            <v>0</v>
          </cell>
          <cell r="AR21">
            <v>239.72</v>
          </cell>
          <cell r="AT21">
            <v>225.44</v>
          </cell>
          <cell r="AU21">
            <v>0</v>
          </cell>
          <cell r="AV21">
            <v>225.44</v>
          </cell>
          <cell r="AX21">
            <v>141.65</v>
          </cell>
          <cell r="AY21">
            <v>0</v>
          </cell>
          <cell r="AZ21">
            <v>141.65</v>
          </cell>
          <cell r="BB21">
            <v>76.05</v>
          </cell>
          <cell r="BC21">
            <v>0</v>
          </cell>
          <cell r="BD21">
            <v>76.05</v>
          </cell>
          <cell r="BF21">
            <v>125.34</v>
          </cell>
          <cell r="BG21">
            <v>0</v>
          </cell>
          <cell r="BH21">
            <v>125.34</v>
          </cell>
          <cell r="BJ21">
            <v>53</v>
          </cell>
          <cell r="BK21">
            <v>0</v>
          </cell>
          <cell r="BL21">
            <v>53</v>
          </cell>
          <cell r="BN21">
            <v>177.1</v>
          </cell>
          <cell r="BO21">
            <v>0</v>
          </cell>
          <cell r="BP21">
            <v>177.1</v>
          </cell>
          <cell r="BR21">
            <v>82.35</v>
          </cell>
          <cell r="BS21">
            <v>0</v>
          </cell>
          <cell r="BT21">
            <v>82.35</v>
          </cell>
          <cell r="BV21">
            <v>126.09</v>
          </cell>
          <cell r="BW21">
            <v>0</v>
          </cell>
          <cell r="BX21">
            <v>126.09</v>
          </cell>
          <cell r="BY21">
            <v>21</v>
          </cell>
          <cell r="BZ21">
            <v>85.08</v>
          </cell>
          <cell r="CA21">
            <v>0</v>
          </cell>
          <cell r="CB21">
            <v>85.08</v>
          </cell>
          <cell r="CD21">
            <v>102.93</v>
          </cell>
          <cell r="CE21">
            <v>0</v>
          </cell>
          <cell r="CF21">
            <v>102.93</v>
          </cell>
          <cell r="CG21">
            <v>80</v>
          </cell>
          <cell r="CH21">
            <v>72.900000000000006</v>
          </cell>
          <cell r="CI21">
            <v>0</v>
          </cell>
          <cell r="CJ21">
            <v>72.900000000000006</v>
          </cell>
          <cell r="CM21">
            <v>31.25</v>
          </cell>
          <cell r="CN21">
            <v>31.25</v>
          </cell>
          <cell r="CP21">
            <v>71.260000000000005</v>
          </cell>
          <cell r="CQ21">
            <v>0</v>
          </cell>
          <cell r="CR21">
            <v>71.260000000000005</v>
          </cell>
          <cell r="CT21">
            <v>0</v>
          </cell>
          <cell r="CU21">
            <v>0</v>
          </cell>
          <cell r="CV21">
            <v>0</v>
          </cell>
          <cell r="CX21">
            <v>185.55</v>
          </cell>
          <cell r="CY21">
            <v>0</v>
          </cell>
          <cell r="CZ21">
            <v>185.55</v>
          </cell>
          <cell r="DB21">
            <v>168.95</v>
          </cell>
          <cell r="DC21">
            <v>0</v>
          </cell>
          <cell r="DD21">
            <v>168.95</v>
          </cell>
          <cell r="DF21">
            <v>90.34</v>
          </cell>
          <cell r="DG21">
            <v>0</v>
          </cell>
          <cell r="DH21">
            <v>90.34</v>
          </cell>
          <cell r="DJ21">
            <v>100.04</v>
          </cell>
          <cell r="DK21">
            <v>0</v>
          </cell>
          <cell r="DL21">
            <v>100.04</v>
          </cell>
          <cell r="DN21">
            <v>126.65</v>
          </cell>
          <cell r="DO21">
            <v>0</v>
          </cell>
          <cell r="DP21">
            <v>126.65</v>
          </cell>
          <cell r="DR21">
            <v>90.27</v>
          </cell>
          <cell r="DS21">
            <v>0</v>
          </cell>
          <cell r="DT21">
            <v>90.27</v>
          </cell>
          <cell r="DV21">
            <v>158.71</v>
          </cell>
          <cell r="DW21">
            <v>0</v>
          </cell>
          <cell r="DX21">
            <v>158.71</v>
          </cell>
          <cell r="DZ21">
            <v>145.86000000000001</v>
          </cell>
          <cell r="EA21">
            <v>0</v>
          </cell>
          <cell r="EB21">
            <v>145.86000000000001</v>
          </cell>
          <cell r="EC21">
            <v>190</v>
          </cell>
          <cell r="ED21">
            <v>400</v>
          </cell>
          <cell r="EE21">
            <v>0</v>
          </cell>
          <cell r="EF21">
            <v>400</v>
          </cell>
          <cell r="EG21">
            <v>300</v>
          </cell>
          <cell r="EH21">
            <v>249.32</v>
          </cell>
          <cell r="EI21">
            <v>0</v>
          </cell>
          <cell r="EJ21">
            <v>249.32</v>
          </cell>
          <cell r="EK21">
            <v>626.4</v>
          </cell>
          <cell r="EL21">
            <v>118.15</v>
          </cell>
          <cell r="EM21">
            <v>0</v>
          </cell>
          <cell r="EN21">
            <v>118.15</v>
          </cell>
          <cell r="EP21">
            <v>44.95</v>
          </cell>
          <cell r="EQ21">
            <v>0</v>
          </cell>
          <cell r="ER21">
            <v>44.95</v>
          </cell>
          <cell r="ET21">
            <v>1729.34</v>
          </cell>
          <cell r="EU21">
            <v>0</v>
          </cell>
          <cell r="EV21">
            <v>1729.34</v>
          </cell>
          <cell r="EX21">
            <v>276.36</v>
          </cell>
          <cell r="EY21">
            <v>0</v>
          </cell>
          <cell r="EZ21">
            <v>276.36</v>
          </cell>
          <cell r="FA21">
            <v>50</v>
          </cell>
          <cell r="FB21">
            <v>180</v>
          </cell>
          <cell r="FC21">
            <v>0</v>
          </cell>
          <cell r="FD21">
            <v>180</v>
          </cell>
          <cell r="FF21">
            <v>240</v>
          </cell>
          <cell r="FG21">
            <v>0</v>
          </cell>
          <cell r="FH21">
            <v>240</v>
          </cell>
          <cell r="FI21">
            <v>90</v>
          </cell>
          <cell r="FJ21">
            <v>270</v>
          </cell>
          <cell r="FK21">
            <v>0</v>
          </cell>
          <cell r="FL21">
            <v>270</v>
          </cell>
          <cell r="FM21">
            <v>230</v>
          </cell>
          <cell r="FN21">
            <v>0</v>
          </cell>
          <cell r="FO21">
            <v>0</v>
          </cell>
          <cell r="FP21">
            <v>0</v>
          </cell>
          <cell r="FR21">
            <v>0</v>
          </cell>
          <cell r="FS21">
            <v>0</v>
          </cell>
          <cell r="FT21">
            <v>0</v>
          </cell>
          <cell r="FV21">
            <v>0</v>
          </cell>
          <cell r="FW21">
            <v>0</v>
          </cell>
          <cell r="FX21">
            <v>0</v>
          </cell>
          <cell r="FZ21">
            <v>7011.81</v>
          </cell>
          <cell r="GA21">
            <v>74.7</v>
          </cell>
          <cell r="GB21">
            <v>7086.51</v>
          </cell>
          <cell r="GC21">
            <v>1587.4</v>
          </cell>
          <cell r="GH21">
            <v>94.82</v>
          </cell>
          <cell r="GI21">
            <v>75.05</v>
          </cell>
          <cell r="GJ21">
            <v>65.56</v>
          </cell>
          <cell r="GK21">
            <v>82.89</v>
          </cell>
          <cell r="GL21">
            <v>96.76</v>
          </cell>
          <cell r="GM21">
            <v>59.24</v>
          </cell>
          <cell r="GS21" t="str">
            <v>Α - 11</v>
          </cell>
          <cell r="GT21">
            <v>0.62</v>
          </cell>
          <cell r="GU21">
            <v>1.187298</v>
          </cell>
          <cell r="GV21">
            <v>0.71</v>
          </cell>
          <cell r="GW21">
            <v>74.7</v>
          </cell>
          <cell r="GX21">
            <v>53.036999999999999</v>
          </cell>
        </row>
        <row r="22">
          <cell r="A22" t="str">
            <v>Β-1</v>
          </cell>
          <cell r="B22">
            <v>7</v>
          </cell>
          <cell r="C22" t="str">
            <v xml:space="preserve">Εκσκαφές θεμελίων τεχνικών έργων </v>
          </cell>
          <cell r="D22" t="str">
            <v>Β - 1</v>
          </cell>
          <cell r="E22" t="str">
            <v>μ3</v>
          </cell>
          <cell r="F22">
            <v>332.44</v>
          </cell>
          <cell r="G22">
            <v>0</v>
          </cell>
          <cell r="H22">
            <v>332.44</v>
          </cell>
          <cell r="I22">
            <v>320</v>
          </cell>
          <cell r="J22">
            <v>390.27</v>
          </cell>
          <cell r="K22">
            <v>0</v>
          </cell>
          <cell r="L22">
            <v>390.27</v>
          </cell>
          <cell r="M22">
            <v>350</v>
          </cell>
          <cell r="N22">
            <v>498.34</v>
          </cell>
          <cell r="O22">
            <v>0</v>
          </cell>
          <cell r="P22">
            <v>498.34</v>
          </cell>
          <cell r="Q22">
            <v>560.15</v>
          </cell>
          <cell r="R22">
            <v>278.27999999999997</v>
          </cell>
          <cell r="S22">
            <v>0</v>
          </cell>
          <cell r="T22">
            <v>278.27999999999997</v>
          </cell>
          <cell r="U22">
            <v>560</v>
          </cell>
          <cell r="V22">
            <v>54.77</v>
          </cell>
          <cell r="W22">
            <v>0</v>
          </cell>
          <cell r="X22">
            <v>54.77</v>
          </cell>
          <cell r="Y22">
            <v>60.85</v>
          </cell>
          <cell r="Z22">
            <v>316.58</v>
          </cell>
          <cell r="AA22">
            <v>0</v>
          </cell>
          <cell r="AB22">
            <v>316.58</v>
          </cell>
          <cell r="AC22">
            <v>640</v>
          </cell>
          <cell r="AD22">
            <v>185.2</v>
          </cell>
          <cell r="AE22">
            <v>0</v>
          </cell>
          <cell r="AF22">
            <v>185.2</v>
          </cell>
          <cell r="AG22">
            <v>185.2</v>
          </cell>
          <cell r="AH22">
            <v>0</v>
          </cell>
          <cell r="AI22">
            <v>73.19</v>
          </cell>
          <cell r="AJ22">
            <v>73.19</v>
          </cell>
          <cell r="AK22">
            <v>81.319999999999993</v>
          </cell>
          <cell r="AL22">
            <v>0</v>
          </cell>
          <cell r="AM22">
            <v>0</v>
          </cell>
          <cell r="AN22">
            <v>0</v>
          </cell>
          <cell r="AP22">
            <v>615.61</v>
          </cell>
          <cell r="AQ22">
            <v>0</v>
          </cell>
          <cell r="AR22">
            <v>615.61</v>
          </cell>
          <cell r="AS22">
            <v>811.24</v>
          </cell>
          <cell r="AT22">
            <v>233.89</v>
          </cell>
          <cell r="AU22">
            <v>0</v>
          </cell>
          <cell r="AV22">
            <v>233.89</v>
          </cell>
          <cell r="AW22">
            <v>462</v>
          </cell>
          <cell r="AX22">
            <v>389.12</v>
          </cell>
          <cell r="AY22">
            <v>0</v>
          </cell>
          <cell r="AZ22">
            <v>389.12</v>
          </cell>
          <cell r="BA22">
            <v>420</v>
          </cell>
          <cell r="BB22">
            <v>181.5</v>
          </cell>
          <cell r="BC22">
            <v>0</v>
          </cell>
          <cell r="BD22">
            <v>181.5</v>
          </cell>
          <cell r="BE22">
            <v>442.54</v>
          </cell>
          <cell r="BF22">
            <v>343.06</v>
          </cell>
          <cell r="BG22">
            <v>0</v>
          </cell>
          <cell r="BH22">
            <v>343.06</v>
          </cell>
          <cell r="BI22">
            <v>360.4</v>
          </cell>
          <cell r="BJ22">
            <v>140</v>
          </cell>
          <cell r="BK22">
            <v>0</v>
          </cell>
          <cell r="BL22">
            <v>140</v>
          </cell>
          <cell r="BM22">
            <v>140</v>
          </cell>
          <cell r="BN22">
            <v>937.61</v>
          </cell>
          <cell r="BO22">
            <v>0</v>
          </cell>
          <cell r="BP22">
            <v>937.61</v>
          </cell>
          <cell r="BQ22">
            <v>990</v>
          </cell>
          <cell r="BR22">
            <v>151.19999999999999</v>
          </cell>
          <cell r="BS22">
            <v>0</v>
          </cell>
          <cell r="BT22">
            <v>151.19999999999999</v>
          </cell>
          <cell r="BU22">
            <v>151.19999999999999</v>
          </cell>
          <cell r="BV22">
            <v>436.48</v>
          </cell>
          <cell r="BW22">
            <v>0</v>
          </cell>
          <cell r="BX22">
            <v>436.48</v>
          </cell>
          <cell r="BY22">
            <v>450</v>
          </cell>
          <cell r="BZ22">
            <v>358.99</v>
          </cell>
          <cell r="CA22">
            <v>0</v>
          </cell>
          <cell r="CB22">
            <v>358.99</v>
          </cell>
          <cell r="CC22">
            <v>370</v>
          </cell>
          <cell r="CD22">
            <v>475.42</v>
          </cell>
          <cell r="CE22">
            <v>0</v>
          </cell>
          <cell r="CF22">
            <v>475.42</v>
          </cell>
          <cell r="CG22">
            <v>410</v>
          </cell>
          <cell r="CH22">
            <v>378</v>
          </cell>
          <cell r="CI22">
            <v>0</v>
          </cell>
          <cell r="CJ22">
            <v>378</v>
          </cell>
          <cell r="CK22">
            <v>420</v>
          </cell>
          <cell r="CM22">
            <v>120.76</v>
          </cell>
          <cell r="CN22">
            <v>120.76</v>
          </cell>
          <cell r="CO22">
            <v>134.18</v>
          </cell>
          <cell r="CP22">
            <v>61.43</v>
          </cell>
          <cell r="CQ22">
            <v>0</v>
          </cell>
          <cell r="CR22">
            <v>61.43</v>
          </cell>
          <cell r="CS22">
            <v>61.43</v>
          </cell>
          <cell r="CT22">
            <v>782.68</v>
          </cell>
          <cell r="CU22">
            <v>0</v>
          </cell>
          <cell r="CV22">
            <v>782.68</v>
          </cell>
          <cell r="CW22">
            <v>824</v>
          </cell>
          <cell r="CX22">
            <v>804.67</v>
          </cell>
          <cell r="CY22">
            <v>0</v>
          </cell>
          <cell r="CZ22">
            <v>804.67</v>
          </cell>
          <cell r="DA22">
            <v>280</v>
          </cell>
          <cell r="DB22">
            <v>1211.3499999999999</v>
          </cell>
          <cell r="DC22">
            <v>0</v>
          </cell>
          <cell r="DD22">
            <v>1211.3499999999999</v>
          </cell>
          <cell r="DE22">
            <v>580</v>
          </cell>
          <cell r="DF22">
            <v>469.99</v>
          </cell>
          <cell r="DG22">
            <v>0</v>
          </cell>
          <cell r="DH22">
            <v>469.99</v>
          </cell>
          <cell r="DI22">
            <v>304</v>
          </cell>
          <cell r="DJ22">
            <v>573.99</v>
          </cell>
          <cell r="DK22">
            <v>0</v>
          </cell>
          <cell r="DL22">
            <v>573.99</v>
          </cell>
          <cell r="DM22">
            <v>390</v>
          </cell>
          <cell r="DN22">
            <v>755.09</v>
          </cell>
          <cell r="DO22">
            <v>0</v>
          </cell>
          <cell r="DP22">
            <v>755.09</v>
          </cell>
          <cell r="DQ22">
            <v>650</v>
          </cell>
          <cell r="DR22">
            <v>555.85</v>
          </cell>
          <cell r="DS22">
            <v>0</v>
          </cell>
          <cell r="DT22">
            <v>555.85</v>
          </cell>
          <cell r="DU22">
            <v>310</v>
          </cell>
          <cell r="DV22">
            <v>220.32</v>
          </cell>
          <cell r="DW22">
            <v>0</v>
          </cell>
          <cell r="DX22">
            <v>220.32</v>
          </cell>
          <cell r="DY22">
            <v>244.8</v>
          </cell>
          <cell r="DZ22">
            <v>632.07000000000005</v>
          </cell>
          <cell r="EA22">
            <v>0</v>
          </cell>
          <cell r="EB22">
            <v>632.07000000000005</v>
          </cell>
          <cell r="EC22">
            <v>1300</v>
          </cell>
          <cell r="ED22">
            <v>1372.01</v>
          </cell>
          <cell r="EE22">
            <v>0</v>
          </cell>
          <cell r="EF22">
            <v>1372.01</v>
          </cell>
          <cell r="EG22">
            <v>2560</v>
          </cell>
          <cell r="EH22">
            <v>2289.4499999999998</v>
          </cell>
          <cell r="EI22">
            <v>0</v>
          </cell>
          <cell r="EJ22">
            <v>2289.4499999999998</v>
          </cell>
          <cell r="EK22">
            <v>2773.25</v>
          </cell>
          <cell r="EL22">
            <v>418.03</v>
          </cell>
          <cell r="EM22">
            <v>0</v>
          </cell>
          <cell r="EN22">
            <v>418.03</v>
          </cell>
          <cell r="EO22">
            <v>418.03</v>
          </cell>
          <cell r="EP22">
            <v>0</v>
          </cell>
          <cell r="EQ22">
            <v>0</v>
          </cell>
          <cell r="ER22">
            <v>0</v>
          </cell>
          <cell r="ET22">
            <v>14873.44</v>
          </cell>
          <cell r="EU22">
            <v>0</v>
          </cell>
          <cell r="EV22">
            <v>14873.44</v>
          </cell>
          <cell r="EW22">
            <v>13144.1</v>
          </cell>
          <cell r="EX22">
            <v>657.56</v>
          </cell>
          <cell r="EY22">
            <v>0</v>
          </cell>
          <cell r="EZ22">
            <v>657.56</v>
          </cell>
          <cell r="FA22">
            <v>690</v>
          </cell>
          <cell r="FB22">
            <v>940</v>
          </cell>
          <cell r="FC22">
            <v>0</v>
          </cell>
          <cell r="FD22">
            <v>940</v>
          </cell>
          <cell r="FE22">
            <v>940</v>
          </cell>
          <cell r="FF22">
            <v>910</v>
          </cell>
          <cell r="FG22">
            <v>0</v>
          </cell>
          <cell r="FH22">
            <v>910</v>
          </cell>
          <cell r="FI22">
            <v>910</v>
          </cell>
          <cell r="FJ22">
            <v>490</v>
          </cell>
          <cell r="FK22">
            <v>0</v>
          </cell>
          <cell r="FL22">
            <v>490</v>
          </cell>
          <cell r="FM22">
            <v>490</v>
          </cell>
          <cell r="FN22">
            <v>430</v>
          </cell>
          <cell r="FO22">
            <v>0</v>
          </cell>
          <cell r="FP22">
            <v>430</v>
          </cell>
          <cell r="FQ22">
            <v>430</v>
          </cell>
          <cell r="FR22">
            <v>0</v>
          </cell>
          <cell r="FS22">
            <v>0</v>
          </cell>
          <cell r="FT22">
            <v>0</v>
          </cell>
          <cell r="FV22">
            <v>0</v>
          </cell>
          <cell r="FW22">
            <v>0</v>
          </cell>
          <cell r="FX22">
            <v>0</v>
          </cell>
          <cell r="FZ22">
            <v>35144.69</v>
          </cell>
          <cell r="GA22">
            <v>193.95</v>
          </cell>
          <cell r="GB22">
            <v>35338.639999999999</v>
          </cell>
          <cell r="GC22">
            <v>35618.69</v>
          </cell>
          <cell r="GH22">
            <v>614.54999999999995</v>
          </cell>
          <cell r="GI22">
            <v>777.77</v>
          </cell>
          <cell r="GJ22">
            <v>183.48</v>
          </cell>
          <cell r="GK22">
            <v>365.35</v>
          </cell>
          <cell r="GL22">
            <v>350.18</v>
          </cell>
          <cell r="GM22">
            <v>178.25</v>
          </cell>
          <cell r="GS22" t="str">
            <v>Β - 1</v>
          </cell>
          <cell r="GT22">
            <v>3.83</v>
          </cell>
          <cell r="GU22">
            <v>1.1617280000000001</v>
          </cell>
          <cell r="GV22">
            <v>4.33</v>
          </cell>
          <cell r="GW22">
            <v>193.95</v>
          </cell>
          <cell r="GX22">
            <v>839.80349999999999</v>
          </cell>
        </row>
        <row r="23">
          <cell r="A23" t="str">
            <v>Β-4</v>
          </cell>
          <cell r="B23">
            <v>8</v>
          </cell>
          <cell r="C23" t="str">
            <v>Επιχώματα κάτω από πεζοδρόμια</v>
          </cell>
          <cell r="D23" t="str">
            <v>Β - 4</v>
          </cell>
          <cell r="E23" t="str">
            <v>μ3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L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H23">
            <v>0</v>
          </cell>
          <cell r="AI23">
            <v>0</v>
          </cell>
          <cell r="AJ23">
            <v>0</v>
          </cell>
          <cell r="AL23">
            <v>0</v>
          </cell>
          <cell r="AM23">
            <v>0</v>
          </cell>
          <cell r="AN23">
            <v>0</v>
          </cell>
          <cell r="AP23">
            <v>0</v>
          </cell>
          <cell r="AQ23">
            <v>0</v>
          </cell>
          <cell r="AR23">
            <v>0</v>
          </cell>
          <cell r="AT23">
            <v>0</v>
          </cell>
          <cell r="AU23">
            <v>0</v>
          </cell>
          <cell r="AV23">
            <v>0</v>
          </cell>
          <cell r="AX23">
            <v>0</v>
          </cell>
          <cell r="AY23">
            <v>0</v>
          </cell>
          <cell r="AZ23">
            <v>0</v>
          </cell>
          <cell r="BB23">
            <v>0</v>
          </cell>
          <cell r="BC23">
            <v>0</v>
          </cell>
          <cell r="BD23">
            <v>0</v>
          </cell>
          <cell r="BF23">
            <v>0</v>
          </cell>
          <cell r="BG23">
            <v>0</v>
          </cell>
          <cell r="BH23">
            <v>0</v>
          </cell>
          <cell r="BJ23">
            <v>0</v>
          </cell>
          <cell r="BK23">
            <v>0</v>
          </cell>
          <cell r="BL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S23">
            <v>0</v>
          </cell>
          <cell r="BT23">
            <v>0</v>
          </cell>
          <cell r="BV23">
            <v>0</v>
          </cell>
          <cell r="BW23">
            <v>0</v>
          </cell>
          <cell r="BX23">
            <v>0</v>
          </cell>
          <cell r="BZ23">
            <v>0</v>
          </cell>
          <cell r="CA23">
            <v>0</v>
          </cell>
          <cell r="CB23">
            <v>0</v>
          </cell>
          <cell r="CD23">
            <v>0</v>
          </cell>
          <cell r="CE23">
            <v>0</v>
          </cell>
          <cell r="CF23">
            <v>0</v>
          </cell>
          <cell r="CH23">
            <v>0</v>
          </cell>
          <cell r="CI23">
            <v>0</v>
          </cell>
          <cell r="CJ23">
            <v>0</v>
          </cell>
          <cell r="CM23">
            <v>0</v>
          </cell>
          <cell r="CN23">
            <v>0</v>
          </cell>
          <cell r="CP23">
            <v>0</v>
          </cell>
          <cell r="CQ23">
            <v>0</v>
          </cell>
          <cell r="CR23">
            <v>0</v>
          </cell>
          <cell r="CT23">
            <v>0</v>
          </cell>
          <cell r="CU23">
            <v>0</v>
          </cell>
          <cell r="CV23">
            <v>0</v>
          </cell>
          <cell r="CX23">
            <v>0</v>
          </cell>
          <cell r="CY23">
            <v>0</v>
          </cell>
          <cell r="CZ23">
            <v>0</v>
          </cell>
          <cell r="DB23">
            <v>0</v>
          </cell>
          <cell r="DC23">
            <v>0</v>
          </cell>
          <cell r="DD23">
            <v>0</v>
          </cell>
          <cell r="DF23">
            <v>0</v>
          </cell>
          <cell r="DG23">
            <v>0</v>
          </cell>
          <cell r="DH23">
            <v>0</v>
          </cell>
          <cell r="DJ23">
            <v>0</v>
          </cell>
          <cell r="DK23">
            <v>0</v>
          </cell>
          <cell r="DL23">
            <v>0</v>
          </cell>
          <cell r="DN23">
            <v>0</v>
          </cell>
          <cell r="DO23">
            <v>0</v>
          </cell>
          <cell r="DP23">
            <v>0</v>
          </cell>
          <cell r="DR23">
            <v>0</v>
          </cell>
          <cell r="DS23">
            <v>0</v>
          </cell>
          <cell r="DT23">
            <v>0</v>
          </cell>
          <cell r="DV23">
            <v>0</v>
          </cell>
          <cell r="DW23">
            <v>0</v>
          </cell>
          <cell r="DX23">
            <v>0</v>
          </cell>
          <cell r="DZ23">
            <v>0</v>
          </cell>
          <cell r="EA23">
            <v>0</v>
          </cell>
          <cell r="EB23">
            <v>0</v>
          </cell>
          <cell r="ED23">
            <v>0</v>
          </cell>
          <cell r="EE23">
            <v>0</v>
          </cell>
          <cell r="EF23">
            <v>0</v>
          </cell>
          <cell r="EH23">
            <v>0</v>
          </cell>
          <cell r="EI23">
            <v>0</v>
          </cell>
          <cell r="EJ23">
            <v>0</v>
          </cell>
          <cell r="EL23">
            <v>0</v>
          </cell>
          <cell r="EM23">
            <v>0</v>
          </cell>
          <cell r="EN23">
            <v>0</v>
          </cell>
          <cell r="EP23">
            <v>0</v>
          </cell>
          <cell r="EQ23">
            <v>0</v>
          </cell>
          <cell r="ER23">
            <v>0</v>
          </cell>
          <cell r="ET23">
            <v>0</v>
          </cell>
          <cell r="EU23">
            <v>0</v>
          </cell>
          <cell r="EV23">
            <v>0</v>
          </cell>
          <cell r="EX23">
            <v>0</v>
          </cell>
          <cell r="EY23">
            <v>0</v>
          </cell>
          <cell r="EZ23">
            <v>0</v>
          </cell>
          <cell r="FB23">
            <v>0</v>
          </cell>
          <cell r="FC23">
            <v>0</v>
          </cell>
          <cell r="FD23">
            <v>0</v>
          </cell>
          <cell r="FF23">
            <v>0</v>
          </cell>
          <cell r="FG23">
            <v>0</v>
          </cell>
          <cell r="FH23">
            <v>0</v>
          </cell>
          <cell r="FJ23">
            <v>0</v>
          </cell>
          <cell r="FK23">
            <v>0</v>
          </cell>
          <cell r="FL23">
            <v>0</v>
          </cell>
          <cell r="FN23">
            <v>0</v>
          </cell>
          <cell r="FO23">
            <v>0</v>
          </cell>
          <cell r="FP23">
            <v>0</v>
          </cell>
          <cell r="FR23">
            <v>0</v>
          </cell>
          <cell r="FS23">
            <v>0</v>
          </cell>
          <cell r="FT23">
            <v>0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S23" t="str">
            <v>Β - 4</v>
          </cell>
          <cell r="GT23">
            <v>6.35</v>
          </cell>
          <cell r="GU23">
            <v>1.1460060000000001</v>
          </cell>
          <cell r="GV23">
            <v>7.09</v>
          </cell>
          <cell r="GW23">
            <v>0</v>
          </cell>
          <cell r="GX23">
            <v>0</v>
          </cell>
        </row>
        <row r="24">
          <cell r="A24" t="str">
            <v>Β-5</v>
          </cell>
          <cell r="B24">
            <v>9</v>
          </cell>
          <cell r="C24" t="str">
            <v>Μεταβατικά  επιχώματα</v>
          </cell>
          <cell r="D24" t="str">
            <v>Β - 5</v>
          </cell>
          <cell r="E24" t="str">
            <v>μ3</v>
          </cell>
          <cell r="F24">
            <v>1096.01</v>
          </cell>
          <cell r="G24">
            <v>0</v>
          </cell>
          <cell r="H24">
            <v>1096.01</v>
          </cell>
          <cell r="I24">
            <v>2370</v>
          </cell>
          <cell r="J24">
            <v>1038.78</v>
          </cell>
          <cell r="K24">
            <v>0</v>
          </cell>
          <cell r="L24">
            <v>1038.78</v>
          </cell>
          <cell r="M24">
            <v>2090</v>
          </cell>
          <cell r="N24">
            <v>735.33</v>
          </cell>
          <cell r="O24">
            <v>0</v>
          </cell>
          <cell r="P24">
            <v>735.33</v>
          </cell>
          <cell r="Q24">
            <v>1470.65</v>
          </cell>
          <cell r="R24">
            <v>1709.46</v>
          </cell>
          <cell r="S24">
            <v>0</v>
          </cell>
          <cell r="T24">
            <v>1709.46</v>
          </cell>
          <cell r="U24">
            <v>3440</v>
          </cell>
          <cell r="V24">
            <v>175.46</v>
          </cell>
          <cell r="W24">
            <v>0</v>
          </cell>
          <cell r="X24">
            <v>175.46</v>
          </cell>
          <cell r="Y24">
            <v>175.46</v>
          </cell>
          <cell r="Z24">
            <v>2132</v>
          </cell>
          <cell r="AA24">
            <v>0</v>
          </cell>
          <cell r="AB24">
            <v>2132</v>
          </cell>
          <cell r="AC24">
            <v>4310</v>
          </cell>
          <cell r="AD24">
            <v>0</v>
          </cell>
          <cell r="AE24">
            <v>0</v>
          </cell>
          <cell r="AF24">
            <v>0</v>
          </cell>
          <cell r="AH24">
            <v>0</v>
          </cell>
          <cell r="AI24">
            <v>305.02</v>
          </cell>
          <cell r="AJ24">
            <v>305.02</v>
          </cell>
          <cell r="AK24">
            <v>640.97</v>
          </cell>
          <cell r="AL24">
            <v>0</v>
          </cell>
          <cell r="AM24">
            <v>0</v>
          </cell>
          <cell r="AN24">
            <v>0</v>
          </cell>
          <cell r="AP24">
            <v>1247.2</v>
          </cell>
          <cell r="AQ24">
            <v>0</v>
          </cell>
          <cell r="AR24">
            <v>1247.2</v>
          </cell>
          <cell r="AS24">
            <v>1581.81</v>
          </cell>
          <cell r="AT24">
            <v>613.58000000000004</v>
          </cell>
          <cell r="AU24">
            <v>0</v>
          </cell>
          <cell r="AV24">
            <v>613.58000000000004</v>
          </cell>
          <cell r="AW24">
            <v>1212</v>
          </cell>
          <cell r="AX24">
            <v>851.48</v>
          </cell>
          <cell r="AY24">
            <v>0</v>
          </cell>
          <cell r="AZ24">
            <v>851.48</v>
          </cell>
          <cell r="BA24">
            <v>851.48</v>
          </cell>
          <cell r="BB24">
            <v>280.3</v>
          </cell>
          <cell r="BC24">
            <v>0</v>
          </cell>
          <cell r="BD24">
            <v>280.3</v>
          </cell>
          <cell r="BE24">
            <v>607.70000000000005</v>
          </cell>
          <cell r="BF24">
            <v>1262</v>
          </cell>
          <cell r="BG24">
            <v>0</v>
          </cell>
          <cell r="BH24">
            <v>1262</v>
          </cell>
          <cell r="BI24">
            <v>1262</v>
          </cell>
          <cell r="BJ24">
            <v>560</v>
          </cell>
          <cell r="BK24">
            <v>0</v>
          </cell>
          <cell r="BL24">
            <v>560</v>
          </cell>
          <cell r="BM24">
            <v>560</v>
          </cell>
          <cell r="BN24">
            <v>1771.8</v>
          </cell>
          <cell r="BO24">
            <v>0</v>
          </cell>
          <cell r="BP24">
            <v>1771.8</v>
          </cell>
          <cell r="BQ24">
            <v>1771.8</v>
          </cell>
          <cell r="BR24">
            <v>587</v>
          </cell>
          <cell r="BS24">
            <v>0</v>
          </cell>
          <cell r="BT24">
            <v>587</v>
          </cell>
          <cell r="BU24">
            <v>587</v>
          </cell>
          <cell r="BV24">
            <v>990</v>
          </cell>
          <cell r="BW24">
            <v>0</v>
          </cell>
          <cell r="BX24">
            <v>990</v>
          </cell>
          <cell r="BY24">
            <v>990</v>
          </cell>
          <cell r="BZ24">
            <v>940</v>
          </cell>
          <cell r="CA24">
            <v>0</v>
          </cell>
          <cell r="CB24">
            <v>940</v>
          </cell>
          <cell r="CC24">
            <v>940</v>
          </cell>
          <cell r="CD24">
            <v>920</v>
          </cell>
          <cell r="CE24">
            <v>0</v>
          </cell>
          <cell r="CF24">
            <v>920</v>
          </cell>
          <cell r="CG24">
            <v>920</v>
          </cell>
          <cell r="CH24">
            <v>820</v>
          </cell>
          <cell r="CI24">
            <v>0</v>
          </cell>
          <cell r="CJ24">
            <v>820</v>
          </cell>
          <cell r="CK24">
            <v>820</v>
          </cell>
          <cell r="CM24">
            <v>142.25</v>
          </cell>
          <cell r="CN24">
            <v>142.25</v>
          </cell>
          <cell r="CO24">
            <v>158.05000000000001</v>
          </cell>
          <cell r="CP24">
            <v>266.45</v>
          </cell>
          <cell r="CQ24">
            <v>0</v>
          </cell>
          <cell r="CR24">
            <v>266.45</v>
          </cell>
          <cell r="CS24">
            <v>266.45</v>
          </cell>
          <cell r="CT24">
            <v>4166</v>
          </cell>
          <cell r="CU24">
            <v>0</v>
          </cell>
          <cell r="CV24">
            <v>4166</v>
          </cell>
          <cell r="CW24">
            <v>4166</v>
          </cell>
          <cell r="CX24">
            <v>426.21</v>
          </cell>
          <cell r="CY24">
            <v>0</v>
          </cell>
          <cell r="CZ24">
            <v>426.21</v>
          </cell>
          <cell r="DA24">
            <v>1250</v>
          </cell>
          <cell r="DB24">
            <v>720.15</v>
          </cell>
          <cell r="DC24">
            <v>0</v>
          </cell>
          <cell r="DD24">
            <v>720.15</v>
          </cell>
          <cell r="DE24">
            <v>2240</v>
          </cell>
          <cell r="DF24">
            <v>541.67999999999995</v>
          </cell>
          <cell r="DG24">
            <v>0</v>
          </cell>
          <cell r="DH24">
            <v>541.67999999999995</v>
          </cell>
          <cell r="DI24">
            <v>1310</v>
          </cell>
          <cell r="DJ24">
            <v>558.09</v>
          </cell>
          <cell r="DK24">
            <v>0</v>
          </cell>
          <cell r="DL24">
            <v>558.09</v>
          </cell>
          <cell r="DM24">
            <v>1930</v>
          </cell>
          <cell r="DN24">
            <v>834.22</v>
          </cell>
          <cell r="DO24">
            <v>0</v>
          </cell>
          <cell r="DP24">
            <v>834.22</v>
          </cell>
          <cell r="DQ24">
            <v>2290</v>
          </cell>
          <cell r="DR24">
            <v>885.04</v>
          </cell>
          <cell r="DS24">
            <v>0</v>
          </cell>
          <cell r="DT24">
            <v>885.04</v>
          </cell>
          <cell r="DU24">
            <v>1900</v>
          </cell>
          <cell r="DV24">
            <v>630.79999999999995</v>
          </cell>
          <cell r="DW24">
            <v>0</v>
          </cell>
          <cell r="DX24">
            <v>630.79999999999995</v>
          </cell>
          <cell r="DY24">
            <v>630.79999999999995</v>
          </cell>
          <cell r="DZ24">
            <v>770.69</v>
          </cell>
          <cell r="EA24">
            <v>0</v>
          </cell>
          <cell r="EB24">
            <v>770.69</v>
          </cell>
          <cell r="EC24">
            <v>1500</v>
          </cell>
          <cell r="ED24">
            <v>1286.26</v>
          </cell>
          <cell r="EE24">
            <v>0</v>
          </cell>
          <cell r="EF24">
            <v>1286.26</v>
          </cell>
          <cell r="EG24">
            <v>2400</v>
          </cell>
          <cell r="EH24">
            <v>1541.55</v>
          </cell>
          <cell r="EI24">
            <v>0</v>
          </cell>
          <cell r="EJ24">
            <v>1541.55</v>
          </cell>
          <cell r="EK24">
            <v>1541.55</v>
          </cell>
          <cell r="EL24">
            <v>167.04</v>
          </cell>
          <cell r="EM24">
            <v>0</v>
          </cell>
          <cell r="EN24">
            <v>167.04</v>
          </cell>
          <cell r="EO24">
            <v>167.04</v>
          </cell>
          <cell r="EP24">
            <v>1095.8499999999999</v>
          </cell>
          <cell r="EQ24">
            <v>0</v>
          </cell>
          <cell r="ER24">
            <v>1095.8499999999999</v>
          </cell>
          <cell r="ES24">
            <v>3280</v>
          </cell>
          <cell r="ET24">
            <v>760.2</v>
          </cell>
          <cell r="EU24">
            <v>0</v>
          </cell>
          <cell r="EV24">
            <v>760.2</v>
          </cell>
          <cell r="EW24">
            <v>2310.4</v>
          </cell>
          <cell r="EX24">
            <v>1405</v>
          </cell>
          <cell r="EY24">
            <v>0</v>
          </cell>
          <cell r="EZ24">
            <v>1405</v>
          </cell>
          <cell r="FA24">
            <v>1405</v>
          </cell>
          <cell r="FB24">
            <v>1135</v>
          </cell>
          <cell r="FC24">
            <v>0</v>
          </cell>
          <cell r="FD24">
            <v>1135</v>
          </cell>
          <cell r="FE24">
            <v>1135</v>
          </cell>
          <cell r="FF24">
            <v>1200</v>
          </cell>
          <cell r="FG24">
            <v>0</v>
          </cell>
          <cell r="FH24">
            <v>1200</v>
          </cell>
          <cell r="FI24">
            <v>1200</v>
          </cell>
          <cell r="FJ24">
            <v>3300</v>
          </cell>
          <cell r="FK24">
            <v>0</v>
          </cell>
          <cell r="FL24">
            <v>3300</v>
          </cell>
          <cell r="FM24">
            <v>3300</v>
          </cell>
          <cell r="FN24">
            <v>1200</v>
          </cell>
          <cell r="FO24">
            <v>0</v>
          </cell>
          <cell r="FP24">
            <v>1200</v>
          </cell>
          <cell r="FQ24">
            <v>1200</v>
          </cell>
          <cell r="FR24">
            <v>0</v>
          </cell>
          <cell r="FS24">
            <v>0</v>
          </cell>
          <cell r="FT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40620.629999999997</v>
          </cell>
          <cell r="GA24">
            <v>447.27</v>
          </cell>
          <cell r="GB24">
            <v>41067.9</v>
          </cell>
          <cell r="GC24">
            <v>62181.16</v>
          </cell>
          <cell r="GH24">
            <v>276.35000000000002</v>
          </cell>
          <cell r="GI24">
            <v>381.71</v>
          </cell>
          <cell r="GJ24">
            <v>318.48</v>
          </cell>
          <cell r="GK24">
            <v>385.71</v>
          </cell>
          <cell r="GL24">
            <v>505.9</v>
          </cell>
          <cell r="GM24">
            <v>588.35</v>
          </cell>
          <cell r="GS24" t="str">
            <v>Β - 5</v>
          </cell>
          <cell r="GT24">
            <v>4.05</v>
          </cell>
          <cell r="GU24">
            <v>1.1651629999999999</v>
          </cell>
          <cell r="GV24">
            <v>4.59</v>
          </cell>
          <cell r="GW24">
            <v>447.27</v>
          </cell>
          <cell r="GX24">
            <v>2052.9692999999997</v>
          </cell>
        </row>
        <row r="25">
          <cell r="A25" t="str">
            <v>Β-8.1</v>
          </cell>
          <cell r="B25">
            <v>10</v>
          </cell>
          <cell r="C25" t="str">
            <v>Εισκόμιση-αποκόμιση πλήρους εξοπλισμού πασσάλων</v>
          </cell>
          <cell r="D25" t="str">
            <v>Β - 8.1</v>
          </cell>
          <cell r="E25" t="str">
            <v>τεμ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D25">
            <v>0</v>
          </cell>
          <cell r="AE25">
            <v>0</v>
          </cell>
          <cell r="AF25">
            <v>0</v>
          </cell>
          <cell r="AH25">
            <v>0</v>
          </cell>
          <cell r="AI25">
            <v>0</v>
          </cell>
          <cell r="AJ25">
            <v>0</v>
          </cell>
          <cell r="AL25">
            <v>0</v>
          </cell>
          <cell r="AM25">
            <v>0</v>
          </cell>
          <cell r="AN25">
            <v>0</v>
          </cell>
          <cell r="AP25">
            <v>0</v>
          </cell>
          <cell r="AQ25">
            <v>0</v>
          </cell>
          <cell r="AR25">
            <v>0</v>
          </cell>
          <cell r="AT25">
            <v>0</v>
          </cell>
          <cell r="AU25">
            <v>0</v>
          </cell>
          <cell r="AV25">
            <v>0</v>
          </cell>
          <cell r="AX25">
            <v>0</v>
          </cell>
          <cell r="AY25">
            <v>0</v>
          </cell>
          <cell r="AZ25">
            <v>0</v>
          </cell>
          <cell r="BB25">
            <v>0</v>
          </cell>
          <cell r="BC25">
            <v>0</v>
          </cell>
          <cell r="BD25">
            <v>0</v>
          </cell>
          <cell r="BF25">
            <v>0</v>
          </cell>
          <cell r="BG25">
            <v>0</v>
          </cell>
          <cell r="BH25">
            <v>0</v>
          </cell>
          <cell r="BJ25">
            <v>0</v>
          </cell>
          <cell r="BK25">
            <v>0</v>
          </cell>
          <cell r="BL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S25">
            <v>0</v>
          </cell>
          <cell r="BT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1</v>
          </cell>
          <cell r="BZ25">
            <v>0</v>
          </cell>
          <cell r="CA25">
            <v>0</v>
          </cell>
          <cell r="CB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1</v>
          </cell>
          <cell r="CH25">
            <v>0</v>
          </cell>
          <cell r="CI25">
            <v>0</v>
          </cell>
          <cell r="CJ25">
            <v>0</v>
          </cell>
          <cell r="CM25">
            <v>0</v>
          </cell>
          <cell r="CN25">
            <v>0</v>
          </cell>
          <cell r="CP25">
            <v>0</v>
          </cell>
          <cell r="CQ25">
            <v>0</v>
          </cell>
          <cell r="CR25">
            <v>0</v>
          </cell>
          <cell r="CT25">
            <v>1</v>
          </cell>
          <cell r="CU25">
            <v>0</v>
          </cell>
          <cell r="CV25">
            <v>1</v>
          </cell>
          <cell r="CW25">
            <v>1</v>
          </cell>
          <cell r="CX25">
            <v>0</v>
          </cell>
          <cell r="CY25">
            <v>0</v>
          </cell>
          <cell r="CZ25">
            <v>0</v>
          </cell>
          <cell r="DB25">
            <v>0</v>
          </cell>
          <cell r="DC25">
            <v>0</v>
          </cell>
          <cell r="DD25">
            <v>0</v>
          </cell>
          <cell r="DF25">
            <v>0</v>
          </cell>
          <cell r="DG25">
            <v>0</v>
          </cell>
          <cell r="DH25">
            <v>0</v>
          </cell>
          <cell r="DJ25">
            <v>0</v>
          </cell>
          <cell r="DK25">
            <v>0</v>
          </cell>
          <cell r="DL25">
            <v>0</v>
          </cell>
          <cell r="DN25">
            <v>0</v>
          </cell>
          <cell r="DO25">
            <v>0</v>
          </cell>
          <cell r="DP25">
            <v>0</v>
          </cell>
          <cell r="DR25">
            <v>0</v>
          </cell>
          <cell r="DS25">
            <v>0</v>
          </cell>
          <cell r="DT25">
            <v>0</v>
          </cell>
          <cell r="DV25">
            <v>0</v>
          </cell>
          <cell r="DW25">
            <v>0</v>
          </cell>
          <cell r="DX25">
            <v>0</v>
          </cell>
          <cell r="DZ25">
            <v>1</v>
          </cell>
          <cell r="EA25">
            <v>0</v>
          </cell>
          <cell r="EB25">
            <v>1</v>
          </cell>
          <cell r="EC25">
            <v>1</v>
          </cell>
          <cell r="ED25">
            <v>1</v>
          </cell>
          <cell r="EE25">
            <v>0</v>
          </cell>
          <cell r="EF25">
            <v>1</v>
          </cell>
          <cell r="EG25">
            <v>1</v>
          </cell>
          <cell r="EH25">
            <v>0</v>
          </cell>
          <cell r="EI25">
            <v>0</v>
          </cell>
          <cell r="EJ25">
            <v>0</v>
          </cell>
          <cell r="EK25">
            <v>1</v>
          </cell>
          <cell r="EL25">
            <v>0</v>
          </cell>
          <cell r="EM25">
            <v>0</v>
          </cell>
          <cell r="EN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1</v>
          </cell>
          <cell r="ET25">
            <v>2</v>
          </cell>
          <cell r="EU25">
            <v>0</v>
          </cell>
          <cell r="EV25">
            <v>2</v>
          </cell>
          <cell r="EW25">
            <v>2</v>
          </cell>
          <cell r="EX25">
            <v>1</v>
          </cell>
          <cell r="EY25">
            <v>0</v>
          </cell>
          <cell r="EZ25">
            <v>1</v>
          </cell>
          <cell r="FA25">
            <v>1</v>
          </cell>
          <cell r="FB25">
            <v>0</v>
          </cell>
          <cell r="FC25">
            <v>0</v>
          </cell>
          <cell r="FD25">
            <v>0</v>
          </cell>
          <cell r="FF25">
            <v>1</v>
          </cell>
          <cell r="FG25">
            <v>0</v>
          </cell>
          <cell r="FH25">
            <v>1</v>
          </cell>
          <cell r="FI25">
            <v>1</v>
          </cell>
          <cell r="FJ25">
            <v>1</v>
          </cell>
          <cell r="FK25">
            <v>0</v>
          </cell>
          <cell r="FL25">
            <v>1</v>
          </cell>
          <cell r="FM25">
            <v>1</v>
          </cell>
          <cell r="FN25">
            <v>1</v>
          </cell>
          <cell r="FO25">
            <v>0</v>
          </cell>
          <cell r="FP25">
            <v>1</v>
          </cell>
          <cell r="FQ25">
            <v>1</v>
          </cell>
          <cell r="FR25">
            <v>0</v>
          </cell>
          <cell r="FS25">
            <v>0</v>
          </cell>
          <cell r="FT25">
            <v>0</v>
          </cell>
          <cell r="FV25">
            <v>0</v>
          </cell>
          <cell r="FW25">
            <v>0</v>
          </cell>
          <cell r="FX25">
            <v>0</v>
          </cell>
          <cell r="FZ25">
            <v>9</v>
          </cell>
          <cell r="GA25">
            <v>0</v>
          </cell>
          <cell r="GB25">
            <v>9</v>
          </cell>
          <cell r="GC25">
            <v>13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S25" t="str">
            <v>B - 8.1</v>
          </cell>
          <cell r="GT25">
            <v>4356</v>
          </cell>
          <cell r="GU25">
            <v>1</v>
          </cell>
          <cell r="GV25">
            <v>4356</v>
          </cell>
          <cell r="GW25">
            <v>0</v>
          </cell>
          <cell r="GX25">
            <v>0</v>
          </cell>
        </row>
        <row r="26">
          <cell r="A26" t="str">
            <v>Β-8.3.1</v>
          </cell>
          <cell r="B26">
            <v>11</v>
          </cell>
          <cell r="C26" t="str">
            <v>Διάτρηση πασσάλων Φ0,80μ</v>
          </cell>
          <cell r="D26" t="str">
            <v>Β - 8.3.1</v>
          </cell>
          <cell r="E26" t="str">
            <v>μμ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D26">
            <v>0</v>
          </cell>
          <cell r="AE26">
            <v>0</v>
          </cell>
          <cell r="AF26">
            <v>0</v>
          </cell>
          <cell r="AH26">
            <v>0</v>
          </cell>
          <cell r="AI26">
            <v>0</v>
          </cell>
          <cell r="AJ26">
            <v>0</v>
          </cell>
          <cell r="AL26">
            <v>0</v>
          </cell>
          <cell r="AM26">
            <v>0</v>
          </cell>
          <cell r="AN26">
            <v>0</v>
          </cell>
          <cell r="AP26">
            <v>0</v>
          </cell>
          <cell r="AQ26">
            <v>0</v>
          </cell>
          <cell r="AR26">
            <v>0</v>
          </cell>
          <cell r="AT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AZ26">
            <v>0</v>
          </cell>
          <cell r="BB26">
            <v>0</v>
          </cell>
          <cell r="BC26">
            <v>0</v>
          </cell>
          <cell r="BD26">
            <v>0</v>
          </cell>
          <cell r="BF26">
            <v>0</v>
          </cell>
          <cell r="BG26">
            <v>0</v>
          </cell>
          <cell r="BH26">
            <v>0</v>
          </cell>
          <cell r="BJ26">
            <v>0</v>
          </cell>
          <cell r="BK26">
            <v>0</v>
          </cell>
          <cell r="BL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S26">
            <v>0</v>
          </cell>
          <cell r="BT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31</v>
          </cell>
          <cell r="BZ26">
            <v>0</v>
          </cell>
          <cell r="CA26">
            <v>0</v>
          </cell>
          <cell r="CB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75</v>
          </cell>
          <cell r="CH26">
            <v>0</v>
          </cell>
          <cell r="CI26">
            <v>0</v>
          </cell>
          <cell r="CJ26">
            <v>0</v>
          </cell>
          <cell r="CM26">
            <v>0</v>
          </cell>
          <cell r="CN26">
            <v>0</v>
          </cell>
          <cell r="CP26">
            <v>0</v>
          </cell>
          <cell r="CQ26">
            <v>0</v>
          </cell>
          <cell r="CR26">
            <v>0</v>
          </cell>
          <cell r="CT26">
            <v>0</v>
          </cell>
          <cell r="CU26">
            <v>0</v>
          </cell>
          <cell r="CV26">
            <v>0</v>
          </cell>
          <cell r="CX26">
            <v>0</v>
          </cell>
          <cell r="CY26">
            <v>0</v>
          </cell>
          <cell r="CZ26">
            <v>0</v>
          </cell>
          <cell r="DB26">
            <v>0</v>
          </cell>
          <cell r="DC26">
            <v>0</v>
          </cell>
          <cell r="DD26">
            <v>0</v>
          </cell>
          <cell r="DF26">
            <v>0</v>
          </cell>
          <cell r="DG26">
            <v>0</v>
          </cell>
          <cell r="DH26">
            <v>0</v>
          </cell>
          <cell r="DJ26">
            <v>0</v>
          </cell>
          <cell r="DK26">
            <v>0</v>
          </cell>
          <cell r="DL26">
            <v>0</v>
          </cell>
          <cell r="DN26">
            <v>0</v>
          </cell>
          <cell r="DO26">
            <v>0</v>
          </cell>
          <cell r="DP26">
            <v>0</v>
          </cell>
          <cell r="DR26">
            <v>0</v>
          </cell>
          <cell r="DS26">
            <v>0</v>
          </cell>
          <cell r="DT26">
            <v>0</v>
          </cell>
          <cell r="DV26">
            <v>0</v>
          </cell>
          <cell r="DW26">
            <v>0</v>
          </cell>
          <cell r="DX26">
            <v>0</v>
          </cell>
          <cell r="DZ26">
            <v>0</v>
          </cell>
          <cell r="EA26">
            <v>0</v>
          </cell>
          <cell r="EB26">
            <v>0</v>
          </cell>
          <cell r="ED26">
            <v>0</v>
          </cell>
          <cell r="EE26">
            <v>0</v>
          </cell>
          <cell r="EF26">
            <v>0</v>
          </cell>
          <cell r="EH26">
            <v>0</v>
          </cell>
          <cell r="EI26">
            <v>0</v>
          </cell>
          <cell r="EJ26">
            <v>0</v>
          </cell>
          <cell r="EL26">
            <v>0</v>
          </cell>
          <cell r="EM26">
            <v>0</v>
          </cell>
          <cell r="EN26">
            <v>0</v>
          </cell>
          <cell r="EP26">
            <v>0</v>
          </cell>
          <cell r="EQ26">
            <v>0</v>
          </cell>
          <cell r="ER26">
            <v>0</v>
          </cell>
          <cell r="ET26">
            <v>0</v>
          </cell>
          <cell r="EU26">
            <v>0</v>
          </cell>
          <cell r="EV26">
            <v>0</v>
          </cell>
          <cell r="EX26">
            <v>0</v>
          </cell>
          <cell r="EY26">
            <v>0</v>
          </cell>
          <cell r="EZ26">
            <v>0</v>
          </cell>
          <cell r="FB26">
            <v>0</v>
          </cell>
          <cell r="FC26">
            <v>0</v>
          </cell>
          <cell r="FD26">
            <v>0</v>
          </cell>
          <cell r="FF26">
            <v>0</v>
          </cell>
          <cell r="FG26">
            <v>0</v>
          </cell>
          <cell r="FH26">
            <v>0</v>
          </cell>
          <cell r="FJ26">
            <v>0</v>
          </cell>
          <cell r="FK26">
            <v>0</v>
          </cell>
          <cell r="FL26">
            <v>0</v>
          </cell>
          <cell r="FN26">
            <v>0</v>
          </cell>
          <cell r="FO26">
            <v>0</v>
          </cell>
          <cell r="FP26">
            <v>0</v>
          </cell>
          <cell r="FR26">
            <v>0</v>
          </cell>
          <cell r="FS26">
            <v>0</v>
          </cell>
          <cell r="FT26">
            <v>0</v>
          </cell>
          <cell r="FV26">
            <v>0</v>
          </cell>
          <cell r="FW26">
            <v>0</v>
          </cell>
          <cell r="FX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106</v>
          </cell>
          <cell r="GP26">
            <v>26558.047999999999</v>
          </cell>
          <cell r="GS26" t="str">
            <v>Β - 8.3.1</v>
          </cell>
          <cell r="GT26">
            <v>49.5</v>
          </cell>
          <cell r="GU26">
            <v>1.1096760000000001</v>
          </cell>
          <cell r="GV26">
            <v>53.84</v>
          </cell>
          <cell r="GW26">
            <v>0</v>
          </cell>
          <cell r="GX26">
            <v>0</v>
          </cell>
        </row>
        <row r="27">
          <cell r="A27" t="str">
            <v>Β-8.3.2</v>
          </cell>
          <cell r="B27">
            <v>12</v>
          </cell>
          <cell r="C27" t="str">
            <v>Διάτρηση πασσάλων Φ1,00μ</v>
          </cell>
          <cell r="D27" t="str">
            <v>Β - 8.3.2</v>
          </cell>
          <cell r="E27" t="str">
            <v>μμ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Z27">
            <v>66.5</v>
          </cell>
          <cell r="AA27">
            <v>0</v>
          </cell>
          <cell r="AB27">
            <v>66.5</v>
          </cell>
          <cell r="AD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J27">
            <v>0</v>
          </cell>
          <cell r="AL27">
            <v>0</v>
          </cell>
          <cell r="AM27">
            <v>0</v>
          </cell>
          <cell r="AN27">
            <v>0</v>
          </cell>
          <cell r="AP27">
            <v>0</v>
          </cell>
          <cell r="AQ27">
            <v>0</v>
          </cell>
          <cell r="AR27">
            <v>0</v>
          </cell>
          <cell r="AT27">
            <v>0</v>
          </cell>
          <cell r="AU27">
            <v>0</v>
          </cell>
          <cell r="AV27">
            <v>0</v>
          </cell>
          <cell r="AX27">
            <v>0</v>
          </cell>
          <cell r="AY27">
            <v>0</v>
          </cell>
          <cell r="AZ27">
            <v>0</v>
          </cell>
          <cell r="BB27">
            <v>0</v>
          </cell>
          <cell r="BC27">
            <v>0</v>
          </cell>
          <cell r="BD27">
            <v>0</v>
          </cell>
          <cell r="BF27">
            <v>0</v>
          </cell>
          <cell r="BG27">
            <v>0</v>
          </cell>
          <cell r="BH27">
            <v>0</v>
          </cell>
          <cell r="BJ27">
            <v>0</v>
          </cell>
          <cell r="BK27">
            <v>0</v>
          </cell>
          <cell r="BL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T27">
            <v>0</v>
          </cell>
          <cell r="BV27">
            <v>0</v>
          </cell>
          <cell r="BW27">
            <v>0</v>
          </cell>
          <cell r="BX27">
            <v>0</v>
          </cell>
          <cell r="BZ27">
            <v>0</v>
          </cell>
          <cell r="CA27">
            <v>0</v>
          </cell>
          <cell r="CB27">
            <v>0</v>
          </cell>
          <cell r="CD27">
            <v>0</v>
          </cell>
          <cell r="CE27">
            <v>0</v>
          </cell>
          <cell r="CF27">
            <v>0</v>
          </cell>
          <cell r="CH27">
            <v>0</v>
          </cell>
          <cell r="CI27">
            <v>0</v>
          </cell>
          <cell r="CJ27">
            <v>0</v>
          </cell>
          <cell r="CM27">
            <v>0</v>
          </cell>
          <cell r="CN27">
            <v>0</v>
          </cell>
          <cell r="CP27">
            <v>0</v>
          </cell>
          <cell r="CQ27">
            <v>0</v>
          </cell>
          <cell r="CR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322</v>
          </cell>
          <cell r="CX27">
            <v>0</v>
          </cell>
          <cell r="CY27">
            <v>0</v>
          </cell>
          <cell r="CZ27">
            <v>0</v>
          </cell>
          <cell r="DB27">
            <v>0</v>
          </cell>
          <cell r="DC27">
            <v>0</v>
          </cell>
          <cell r="DD27">
            <v>0</v>
          </cell>
          <cell r="DF27">
            <v>0</v>
          </cell>
          <cell r="DG27">
            <v>0</v>
          </cell>
          <cell r="DH27">
            <v>0</v>
          </cell>
          <cell r="DJ27">
            <v>0</v>
          </cell>
          <cell r="DK27">
            <v>0</v>
          </cell>
          <cell r="DL27">
            <v>0</v>
          </cell>
          <cell r="DN27">
            <v>0</v>
          </cell>
          <cell r="DO27">
            <v>0</v>
          </cell>
          <cell r="DP27">
            <v>0</v>
          </cell>
          <cell r="DR27">
            <v>0</v>
          </cell>
          <cell r="DS27">
            <v>0</v>
          </cell>
          <cell r="DT27">
            <v>0</v>
          </cell>
          <cell r="DV27">
            <v>0</v>
          </cell>
          <cell r="DW27">
            <v>0</v>
          </cell>
          <cell r="DX27">
            <v>0</v>
          </cell>
          <cell r="DZ27">
            <v>0</v>
          </cell>
          <cell r="EA27">
            <v>0</v>
          </cell>
          <cell r="EB27">
            <v>0</v>
          </cell>
          <cell r="ED27">
            <v>48</v>
          </cell>
          <cell r="EE27">
            <v>0</v>
          </cell>
          <cell r="EF27">
            <v>48</v>
          </cell>
          <cell r="EG27">
            <v>62</v>
          </cell>
          <cell r="EH27">
            <v>0</v>
          </cell>
          <cell r="EI27">
            <v>0</v>
          </cell>
          <cell r="EJ27">
            <v>0</v>
          </cell>
          <cell r="EL27">
            <v>0</v>
          </cell>
          <cell r="EM27">
            <v>0</v>
          </cell>
          <cell r="EN27">
            <v>0</v>
          </cell>
          <cell r="EP27">
            <v>0</v>
          </cell>
          <cell r="EQ27">
            <v>0</v>
          </cell>
          <cell r="ER27">
            <v>0</v>
          </cell>
          <cell r="ET27">
            <v>0</v>
          </cell>
          <cell r="EU27">
            <v>0</v>
          </cell>
          <cell r="EV27">
            <v>0</v>
          </cell>
          <cell r="EX27">
            <v>112</v>
          </cell>
          <cell r="EY27">
            <v>0</v>
          </cell>
          <cell r="EZ27">
            <v>112</v>
          </cell>
          <cell r="FA27">
            <v>112</v>
          </cell>
          <cell r="FB27">
            <v>0</v>
          </cell>
          <cell r="FC27">
            <v>0</v>
          </cell>
          <cell r="FD27">
            <v>0</v>
          </cell>
          <cell r="FF27">
            <v>380.75</v>
          </cell>
          <cell r="FG27">
            <v>0</v>
          </cell>
          <cell r="FH27">
            <v>380.75</v>
          </cell>
          <cell r="FI27">
            <v>382.5</v>
          </cell>
          <cell r="FJ27">
            <v>228.6</v>
          </cell>
          <cell r="FK27">
            <v>0</v>
          </cell>
          <cell r="FL27">
            <v>228.6</v>
          </cell>
          <cell r="FM27">
            <v>180</v>
          </cell>
          <cell r="FN27">
            <v>0</v>
          </cell>
          <cell r="FO27">
            <v>0</v>
          </cell>
          <cell r="FP27">
            <v>0</v>
          </cell>
          <cell r="FR27">
            <v>0</v>
          </cell>
          <cell r="FS27">
            <v>0</v>
          </cell>
          <cell r="FT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835.85</v>
          </cell>
          <cell r="GA27">
            <v>0</v>
          </cell>
          <cell r="GB27">
            <v>835.85</v>
          </cell>
          <cell r="GC27">
            <v>1058.5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S27" t="str">
            <v>B - 8.3.2</v>
          </cell>
          <cell r="GT27">
            <v>54</v>
          </cell>
          <cell r="GU27">
            <v>1.1095139999999999</v>
          </cell>
          <cell r="GV27">
            <v>58.73</v>
          </cell>
          <cell r="GW27">
            <v>0</v>
          </cell>
          <cell r="GX27">
            <v>0</v>
          </cell>
        </row>
        <row r="28">
          <cell r="A28" t="str">
            <v>Β-8.3.3</v>
          </cell>
          <cell r="B28">
            <v>13</v>
          </cell>
          <cell r="C28" t="str">
            <v>Διάτρηση πασσάλων Φ1,20μ</v>
          </cell>
          <cell r="D28" t="str">
            <v>B - 8.3.3</v>
          </cell>
          <cell r="E28" t="str">
            <v>μμ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R28">
            <v>197.8</v>
          </cell>
          <cell r="S28">
            <v>0</v>
          </cell>
          <cell r="T28">
            <v>197.8</v>
          </cell>
          <cell r="V28">
            <v>0</v>
          </cell>
          <cell r="W28">
            <v>0</v>
          </cell>
          <cell r="X28">
            <v>0</v>
          </cell>
          <cell r="Z28">
            <v>199.2</v>
          </cell>
          <cell r="AA28">
            <v>0</v>
          </cell>
          <cell r="AB28">
            <v>199.2</v>
          </cell>
          <cell r="AD28">
            <v>0</v>
          </cell>
          <cell r="AE28">
            <v>0</v>
          </cell>
          <cell r="AF28">
            <v>0</v>
          </cell>
          <cell r="AH28">
            <v>0</v>
          </cell>
          <cell r="AI28">
            <v>0</v>
          </cell>
          <cell r="AJ28">
            <v>0</v>
          </cell>
          <cell r="AL28">
            <v>0</v>
          </cell>
          <cell r="AM28">
            <v>0</v>
          </cell>
          <cell r="AN28">
            <v>0</v>
          </cell>
          <cell r="AP28">
            <v>0</v>
          </cell>
          <cell r="AQ28">
            <v>0</v>
          </cell>
          <cell r="AR28">
            <v>0</v>
          </cell>
          <cell r="AT28">
            <v>0</v>
          </cell>
          <cell r="AU28">
            <v>0</v>
          </cell>
          <cell r="AV28">
            <v>0</v>
          </cell>
          <cell r="AX28">
            <v>0</v>
          </cell>
          <cell r="AY28">
            <v>0</v>
          </cell>
          <cell r="AZ28">
            <v>0</v>
          </cell>
          <cell r="BB28">
            <v>0</v>
          </cell>
          <cell r="BC28">
            <v>0</v>
          </cell>
          <cell r="BD28">
            <v>0</v>
          </cell>
          <cell r="BF28">
            <v>0</v>
          </cell>
          <cell r="BG28">
            <v>0</v>
          </cell>
          <cell r="BH28">
            <v>0</v>
          </cell>
          <cell r="BJ28">
            <v>0</v>
          </cell>
          <cell r="BK28">
            <v>0</v>
          </cell>
          <cell r="BL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S28">
            <v>0</v>
          </cell>
          <cell r="BT28">
            <v>0</v>
          </cell>
          <cell r="BV28">
            <v>0</v>
          </cell>
          <cell r="BW28">
            <v>0</v>
          </cell>
          <cell r="BX28">
            <v>0</v>
          </cell>
          <cell r="BZ28">
            <v>0</v>
          </cell>
          <cell r="CA28">
            <v>0</v>
          </cell>
          <cell r="CB28">
            <v>0</v>
          </cell>
          <cell r="CD28">
            <v>0</v>
          </cell>
          <cell r="CE28">
            <v>0</v>
          </cell>
          <cell r="CF28">
            <v>0</v>
          </cell>
          <cell r="CH28">
            <v>0</v>
          </cell>
          <cell r="CI28">
            <v>0</v>
          </cell>
          <cell r="CJ28">
            <v>0</v>
          </cell>
          <cell r="CM28">
            <v>0</v>
          </cell>
          <cell r="CN28">
            <v>0</v>
          </cell>
          <cell r="CP28">
            <v>0</v>
          </cell>
          <cell r="CQ28">
            <v>0</v>
          </cell>
          <cell r="CR28">
            <v>0</v>
          </cell>
          <cell r="CT28">
            <v>322</v>
          </cell>
          <cell r="CU28">
            <v>0</v>
          </cell>
          <cell r="CV28">
            <v>322</v>
          </cell>
          <cell r="CX28">
            <v>0</v>
          </cell>
          <cell r="CY28">
            <v>0</v>
          </cell>
          <cell r="CZ28">
            <v>0</v>
          </cell>
          <cell r="DB28">
            <v>0</v>
          </cell>
          <cell r="DC28">
            <v>0</v>
          </cell>
          <cell r="DD28">
            <v>0</v>
          </cell>
          <cell r="DF28">
            <v>0</v>
          </cell>
          <cell r="DG28">
            <v>0</v>
          </cell>
          <cell r="DH28">
            <v>0</v>
          </cell>
          <cell r="DJ28">
            <v>0</v>
          </cell>
          <cell r="DK28">
            <v>0</v>
          </cell>
          <cell r="DL28">
            <v>0</v>
          </cell>
          <cell r="DN28">
            <v>0</v>
          </cell>
          <cell r="DO28">
            <v>0</v>
          </cell>
          <cell r="DP28">
            <v>0</v>
          </cell>
          <cell r="DR28">
            <v>0</v>
          </cell>
          <cell r="DS28">
            <v>0</v>
          </cell>
          <cell r="DT28">
            <v>0</v>
          </cell>
          <cell r="DV28">
            <v>0</v>
          </cell>
          <cell r="DW28">
            <v>0</v>
          </cell>
          <cell r="DX28">
            <v>0</v>
          </cell>
          <cell r="DZ28">
            <v>177.7</v>
          </cell>
          <cell r="EA28">
            <v>0</v>
          </cell>
          <cell r="EB28">
            <v>177.7</v>
          </cell>
          <cell r="EC28">
            <v>178.8</v>
          </cell>
          <cell r="ED28">
            <v>744</v>
          </cell>
          <cell r="EE28">
            <v>0</v>
          </cell>
          <cell r="EF28">
            <v>744</v>
          </cell>
          <cell r="EG28">
            <v>852</v>
          </cell>
          <cell r="EH28">
            <v>3057</v>
          </cell>
          <cell r="EI28">
            <v>0</v>
          </cell>
          <cell r="EJ28">
            <v>3057</v>
          </cell>
          <cell r="EK28">
            <v>4488</v>
          </cell>
          <cell r="EL28">
            <v>0</v>
          </cell>
          <cell r="EM28">
            <v>0</v>
          </cell>
          <cell r="EN28">
            <v>0</v>
          </cell>
          <cell r="EP28">
            <v>834.6</v>
          </cell>
          <cell r="EQ28">
            <v>0</v>
          </cell>
          <cell r="ER28">
            <v>834.6</v>
          </cell>
          <cell r="ES28">
            <v>1291</v>
          </cell>
          <cell r="ET28">
            <v>776.6</v>
          </cell>
          <cell r="EU28">
            <v>0</v>
          </cell>
          <cell r="EV28">
            <v>776.6</v>
          </cell>
          <cell r="EW28">
            <v>776.6</v>
          </cell>
          <cell r="EX28">
            <v>0</v>
          </cell>
          <cell r="EY28">
            <v>0</v>
          </cell>
          <cell r="EZ28">
            <v>0</v>
          </cell>
          <cell r="FB28">
            <v>0</v>
          </cell>
          <cell r="FC28">
            <v>0</v>
          </cell>
          <cell r="FD28">
            <v>0</v>
          </cell>
          <cell r="FF28">
            <v>0</v>
          </cell>
          <cell r="FG28">
            <v>0</v>
          </cell>
          <cell r="FH28">
            <v>0</v>
          </cell>
          <cell r="FJ28">
            <v>0</v>
          </cell>
          <cell r="FK28">
            <v>0</v>
          </cell>
          <cell r="FL28">
            <v>0</v>
          </cell>
          <cell r="FN28">
            <v>261.89</v>
          </cell>
          <cell r="FO28">
            <v>0</v>
          </cell>
          <cell r="FP28">
            <v>261.89</v>
          </cell>
          <cell r="FQ28">
            <v>200</v>
          </cell>
          <cell r="FR28">
            <v>0</v>
          </cell>
          <cell r="FS28">
            <v>0</v>
          </cell>
          <cell r="FT28">
            <v>0</v>
          </cell>
          <cell r="FV28">
            <v>0</v>
          </cell>
          <cell r="FW28">
            <v>0</v>
          </cell>
          <cell r="FX28">
            <v>0</v>
          </cell>
          <cell r="FZ28">
            <v>6570.79</v>
          </cell>
          <cell r="GA28">
            <v>0</v>
          </cell>
          <cell r="GB28">
            <v>6570.79</v>
          </cell>
          <cell r="GC28">
            <v>7786.4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S28" t="str">
            <v>B - 8.3.3</v>
          </cell>
          <cell r="GT28">
            <v>61.11</v>
          </cell>
          <cell r="GU28">
            <v>1.1093550000000001</v>
          </cell>
          <cell r="GV28">
            <v>66.459999999999994</v>
          </cell>
          <cell r="GW28">
            <v>0</v>
          </cell>
          <cell r="GX28">
            <v>0</v>
          </cell>
        </row>
        <row r="29">
          <cell r="A29" t="str">
            <v>Β-8.3.4</v>
          </cell>
          <cell r="B29">
            <v>14</v>
          </cell>
          <cell r="C29" t="str">
            <v>Διάτρηση πασσάλων Φ1,50μ</v>
          </cell>
          <cell r="D29" t="str">
            <v>B - 8.3.4</v>
          </cell>
          <cell r="E29" t="str">
            <v>μμ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  <cell r="AB29">
            <v>0</v>
          </cell>
          <cell r="AD29">
            <v>0</v>
          </cell>
          <cell r="AE29">
            <v>0</v>
          </cell>
          <cell r="AF29">
            <v>0</v>
          </cell>
          <cell r="AH29">
            <v>0</v>
          </cell>
          <cell r="AI29">
            <v>0</v>
          </cell>
          <cell r="AJ29">
            <v>0</v>
          </cell>
          <cell r="AL29">
            <v>0</v>
          </cell>
          <cell r="AM29">
            <v>0</v>
          </cell>
          <cell r="AN29">
            <v>0</v>
          </cell>
          <cell r="AP29">
            <v>0</v>
          </cell>
          <cell r="AQ29">
            <v>0</v>
          </cell>
          <cell r="AR29">
            <v>0</v>
          </cell>
          <cell r="AT29">
            <v>0</v>
          </cell>
          <cell r="AU29">
            <v>0</v>
          </cell>
          <cell r="AV29">
            <v>0</v>
          </cell>
          <cell r="AX29">
            <v>0</v>
          </cell>
          <cell r="AY29">
            <v>0</v>
          </cell>
          <cell r="AZ29">
            <v>0</v>
          </cell>
          <cell r="BB29">
            <v>0</v>
          </cell>
          <cell r="BC29">
            <v>0</v>
          </cell>
          <cell r="BD29">
            <v>0</v>
          </cell>
          <cell r="BF29">
            <v>0</v>
          </cell>
          <cell r="BG29">
            <v>0</v>
          </cell>
          <cell r="BH29">
            <v>0</v>
          </cell>
          <cell r="BJ29">
            <v>0</v>
          </cell>
          <cell r="BK29">
            <v>0</v>
          </cell>
          <cell r="BL29">
            <v>0</v>
          </cell>
          <cell r="BN29">
            <v>0</v>
          </cell>
          <cell r="BO29">
            <v>0</v>
          </cell>
          <cell r="BP29">
            <v>0</v>
          </cell>
          <cell r="BR29">
            <v>0</v>
          </cell>
          <cell r="BS29">
            <v>0</v>
          </cell>
          <cell r="BT29">
            <v>0</v>
          </cell>
          <cell r="BV29">
            <v>0</v>
          </cell>
          <cell r="BW29">
            <v>0</v>
          </cell>
          <cell r="BX29">
            <v>0</v>
          </cell>
          <cell r="BZ29">
            <v>0</v>
          </cell>
          <cell r="CA29">
            <v>0</v>
          </cell>
          <cell r="CB29">
            <v>0</v>
          </cell>
          <cell r="CD29">
            <v>0</v>
          </cell>
          <cell r="CE29">
            <v>0</v>
          </cell>
          <cell r="CF29">
            <v>0</v>
          </cell>
          <cell r="CH29">
            <v>0</v>
          </cell>
          <cell r="CI29">
            <v>0</v>
          </cell>
          <cell r="CJ29">
            <v>0</v>
          </cell>
          <cell r="CM29">
            <v>0</v>
          </cell>
          <cell r="CN29">
            <v>0</v>
          </cell>
          <cell r="CP29">
            <v>0</v>
          </cell>
          <cell r="CQ29">
            <v>0</v>
          </cell>
          <cell r="CR29">
            <v>0</v>
          </cell>
          <cell r="CT29">
            <v>0</v>
          </cell>
          <cell r="CU29">
            <v>0</v>
          </cell>
          <cell r="CV29">
            <v>0</v>
          </cell>
          <cell r="CX29">
            <v>0</v>
          </cell>
          <cell r="CY29">
            <v>0</v>
          </cell>
          <cell r="CZ29">
            <v>0</v>
          </cell>
          <cell r="DB29">
            <v>0</v>
          </cell>
          <cell r="DC29">
            <v>0</v>
          </cell>
          <cell r="DD29">
            <v>0</v>
          </cell>
          <cell r="DF29">
            <v>0</v>
          </cell>
          <cell r="DG29">
            <v>0</v>
          </cell>
          <cell r="DH29">
            <v>0</v>
          </cell>
          <cell r="DJ29">
            <v>0</v>
          </cell>
          <cell r="DK29">
            <v>0</v>
          </cell>
          <cell r="DL29">
            <v>0</v>
          </cell>
          <cell r="DN29">
            <v>0</v>
          </cell>
          <cell r="DO29">
            <v>0</v>
          </cell>
          <cell r="DP29">
            <v>0</v>
          </cell>
          <cell r="DR29">
            <v>0</v>
          </cell>
          <cell r="DS29">
            <v>0</v>
          </cell>
          <cell r="DT29">
            <v>0</v>
          </cell>
          <cell r="DV29">
            <v>0</v>
          </cell>
          <cell r="DW29">
            <v>0</v>
          </cell>
          <cell r="DX29">
            <v>0</v>
          </cell>
          <cell r="DZ29">
            <v>0</v>
          </cell>
          <cell r="EA29">
            <v>0</v>
          </cell>
          <cell r="EB29">
            <v>0</v>
          </cell>
          <cell r="ED29">
            <v>0</v>
          </cell>
          <cell r="EE29">
            <v>0</v>
          </cell>
          <cell r="EF29">
            <v>0</v>
          </cell>
          <cell r="EH29">
            <v>0</v>
          </cell>
          <cell r="EI29">
            <v>0</v>
          </cell>
          <cell r="EJ29">
            <v>0</v>
          </cell>
          <cell r="EL29">
            <v>0</v>
          </cell>
          <cell r="EM29">
            <v>0</v>
          </cell>
          <cell r="EN29">
            <v>0</v>
          </cell>
          <cell r="EP29">
            <v>0</v>
          </cell>
          <cell r="EQ29">
            <v>0</v>
          </cell>
          <cell r="ER29">
            <v>0</v>
          </cell>
          <cell r="ET29">
            <v>3295</v>
          </cell>
          <cell r="EU29">
            <v>0</v>
          </cell>
          <cell r="EV29">
            <v>3295</v>
          </cell>
          <cell r="EW29">
            <v>3295</v>
          </cell>
          <cell r="EX29">
            <v>0</v>
          </cell>
          <cell r="EY29">
            <v>0</v>
          </cell>
          <cell r="EZ29">
            <v>0</v>
          </cell>
          <cell r="FB29">
            <v>0</v>
          </cell>
          <cell r="FC29">
            <v>0</v>
          </cell>
          <cell r="FD29">
            <v>0</v>
          </cell>
          <cell r="FF29">
            <v>0</v>
          </cell>
          <cell r="FG29">
            <v>0</v>
          </cell>
          <cell r="FH29">
            <v>0</v>
          </cell>
          <cell r="FJ29">
            <v>0</v>
          </cell>
          <cell r="FK29">
            <v>0</v>
          </cell>
          <cell r="FL29">
            <v>0</v>
          </cell>
          <cell r="FN29">
            <v>0</v>
          </cell>
          <cell r="FO29">
            <v>0</v>
          </cell>
          <cell r="FP29">
            <v>0</v>
          </cell>
          <cell r="FR29">
            <v>0</v>
          </cell>
          <cell r="FS29">
            <v>0</v>
          </cell>
          <cell r="FT29">
            <v>0</v>
          </cell>
          <cell r="FV29">
            <v>0</v>
          </cell>
          <cell r="FW29">
            <v>0</v>
          </cell>
          <cell r="FX29">
            <v>0</v>
          </cell>
          <cell r="FZ29">
            <v>3295</v>
          </cell>
          <cell r="GA29">
            <v>0</v>
          </cell>
          <cell r="GB29">
            <v>3295</v>
          </cell>
          <cell r="GC29">
            <v>3295</v>
          </cell>
          <cell r="GP29">
            <v>645.66250000000002</v>
          </cell>
          <cell r="GS29" t="str">
            <v>B - 8.3.4</v>
          </cell>
          <cell r="GT29">
            <v>79.8</v>
          </cell>
          <cell r="GU29">
            <v>1.1093550000000001</v>
          </cell>
          <cell r="GV29">
            <v>86.78</v>
          </cell>
          <cell r="GW29">
            <v>0</v>
          </cell>
          <cell r="GX29">
            <v>0</v>
          </cell>
        </row>
        <row r="30">
          <cell r="A30" t="str">
            <v>Β-8.4.1</v>
          </cell>
          <cell r="B30">
            <v>15</v>
          </cell>
          <cell r="C30" t="str">
            <v>Σκυροδέτηση πασσάλων Φ0,80μ</v>
          </cell>
          <cell r="D30" t="str">
            <v>Β - 8.4.1</v>
          </cell>
          <cell r="E30" t="str">
            <v>μμ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  <cell r="AB30">
            <v>0</v>
          </cell>
          <cell r="AD30">
            <v>0</v>
          </cell>
          <cell r="AE30">
            <v>0</v>
          </cell>
          <cell r="AF30">
            <v>0</v>
          </cell>
          <cell r="AH30">
            <v>0</v>
          </cell>
          <cell r="AI30">
            <v>0</v>
          </cell>
          <cell r="AJ30">
            <v>0</v>
          </cell>
          <cell r="AL30">
            <v>0</v>
          </cell>
          <cell r="AM30">
            <v>0</v>
          </cell>
          <cell r="AN30">
            <v>0</v>
          </cell>
          <cell r="AP30">
            <v>0</v>
          </cell>
          <cell r="AQ30">
            <v>0</v>
          </cell>
          <cell r="AR30">
            <v>0</v>
          </cell>
          <cell r="AT30">
            <v>0</v>
          </cell>
          <cell r="AU30">
            <v>0</v>
          </cell>
          <cell r="AV30">
            <v>0</v>
          </cell>
          <cell r="AX30">
            <v>0</v>
          </cell>
          <cell r="AY30">
            <v>0</v>
          </cell>
          <cell r="AZ30">
            <v>0</v>
          </cell>
          <cell r="BB30">
            <v>0</v>
          </cell>
          <cell r="BC30">
            <v>0</v>
          </cell>
          <cell r="BD30">
            <v>0</v>
          </cell>
          <cell r="BF30">
            <v>0</v>
          </cell>
          <cell r="BG30">
            <v>0</v>
          </cell>
          <cell r="BH30">
            <v>0</v>
          </cell>
          <cell r="BJ30">
            <v>0</v>
          </cell>
          <cell r="BK30">
            <v>0</v>
          </cell>
          <cell r="BL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S30">
            <v>0</v>
          </cell>
          <cell r="BT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31</v>
          </cell>
          <cell r="BZ30">
            <v>0</v>
          </cell>
          <cell r="CA30">
            <v>0</v>
          </cell>
          <cell r="CB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75</v>
          </cell>
          <cell r="CH30">
            <v>0</v>
          </cell>
          <cell r="CI30">
            <v>0</v>
          </cell>
          <cell r="CJ30">
            <v>0</v>
          </cell>
          <cell r="CM30">
            <v>0</v>
          </cell>
          <cell r="CN30">
            <v>0</v>
          </cell>
          <cell r="CP30">
            <v>0</v>
          </cell>
          <cell r="CQ30">
            <v>0</v>
          </cell>
          <cell r="CR30">
            <v>0</v>
          </cell>
          <cell r="CT30">
            <v>0</v>
          </cell>
          <cell r="CU30">
            <v>0</v>
          </cell>
          <cell r="CV30">
            <v>0</v>
          </cell>
          <cell r="CX30">
            <v>0</v>
          </cell>
          <cell r="CY30">
            <v>0</v>
          </cell>
          <cell r="CZ30">
            <v>0</v>
          </cell>
          <cell r="DB30">
            <v>0</v>
          </cell>
          <cell r="DC30">
            <v>0</v>
          </cell>
          <cell r="DD30">
            <v>0</v>
          </cell>
          <cell r="DF30">
            <v>0</v>
          </cell>
          <cell r="DG30">
            <v>0</v>
          </cell>
          <cell r="DH30">
            <v>0</v>
          </cell>
          <cell r="DJ30">
            <v>0</v>
          </cell>
          <cell r="DK30">
            <v>0</v>
          </cell>
          <cell r="DL30">
            <v>0</v>
          </cell>
          <cell r="DN30">
            <v>0</v>
          </cell>
          <cell r="DO30">
            <v>0</v>
          </cell>
          <cell r="DP30">
            <v>0</v>
          </cell>
          <cell r="DR30">
            <v>0</v>
          </cell>
          <cell r="DS30">
            <v>0</v>
          </cell>
          <cell r="DT30">
            <v>0</v>
          </cell>
          <cell r="DV30">
            <v>0</v>
          </cell>
          <cell r="DW30">
            <v>0</v>
          </cell>
          <cell r="DX30">
            <v>0</v>
          </cell>
          <cell r="DZ30">
            <v>0</v>
          </cell>
          <cell r="EA30">
            <v>0</v>
          </cell>
          <cell r="EB30">
            <v>0</v>
          </cell>
          <cell r="ED30">
            <v>0</v>
          </cell>
          <cell r="EE30">
            <v>0</v>
          </cell>
          <cell r="EF30">
            <v>0</v>
          </cell>
          <cell r="EH30">
            <v>0</v>
          </cell>
          <cell r="EI30">
            <v>0</v>
          </cell>
          <cell r="EJ30">
            <v>0</v>
          </cell>
          <cell r="EL30">
            <v>0</v>
          </cell>
          <cell r="EM30">
            <v>0</v>
          </cell>
          <cell r="EN30">
            <v>0</v>
          </cell>
          <cell r="EP30">
            <v>0</v>
          </cell>
          <cell r="EQ30">
            <v>0</v>
          </cell>
          <cell r="ER30">
            <v>0</v>
          </cell>
          <cell r="ET30">
            <v>0</v>
          </cell>
          <cell r="EU30">
            <v>0</v>
          </cell>
          <cell r="EV30">
            <v>0</v>
          </cell>
          <cell r="EX30">
            <v>0</v>
          </cell>
          <cell r="EY30">
            <v>0</v>
          </cell>
          <cell r="EZ30">
            <v>0</v>
          </cell>
          <cell r="FB30">
            <v>0</v>
          </cell>
          <cell r="FC30">
            <v>0</v>
          </cell>
          <cell r="FD30">
            <v>0</v>
          </cell>
          <cell r="FF30">
            <v>0</v>
          </cell>
          <cell r="FG30">
            <v>0</v>
          </cell>
          <cell r="FH30">
            <v>0</v>
          </cell>
          <cell r="FJ30">
            <v>0</v>
          </cell>
          <cell r="FK30">
            <v>0</v>
          </cell>
          <cell r="FL30">
            <v>0</v>
          </cell>
          <cell r="FN30">
            <v>0</v>
          </cell>
          <cell r="FO30">
            <v>0</v>
          </cell>
          <cell r="FP30">
            <v>0</v>
          </cell>
          <cell r="FR30">
            <v>0</v>
          </cell>
          <cell r="FS30">
            <v>0</v>
          </cell>
          <cell r="FT30">
            <v>0</v>
          </cell>
          <cell r="FV30">
            <v>0</v>
          </cell>
          <cell r="FW30">
            <v>0</v>
          </cell>
          <cell r="FX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106</v>
          </cell>
          <cell r="GP30">
            <v>7168.9968000000008</v>
          </cell>
          <cell r="GS30" t="str">
            <v>Β - 8.4.1</v>
          </cell>
          <cell r="GT30">
            <v>37.53</v>
          </cell>
          <cell r="GU30">
            <v>1</v>
          </cell>
          <cell r="GV30">
            <v>37.53</v>
          </cell>
          <cell r="GW30">
            <v>0</v>
          </cell>
          <cell r="GX30">
            <v>0</v>
          </cell>
        </row>
        <row r="31">
          <cell r="A31" t="str">
            <v>Β-8.4.2</v>
          </cell>
          <cell r="B31">
            <v>16</v>
          </cell>
          <cell r="C31" t="str">
            <v>Σκυροδέτηση πασσάλων Φ1,00μ</v>
          </cell>
          <cell r="D31" t="str">
            <v>Β - 8.4.2</v>
          </cell>
          <cell r="E31" t="str">
            <v>μμ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W31">
            <v>0</v>
          </cell>
          <cell r="X31">
            <v>0</v>
          </cell>
          <cell r="Z31">
            <v>64.5</v>
          </cell>
          <cell r="AA31">
            <v>0</v>
          </cell>
          <cell r="AB31">
            <v>64.5</v>
          </cell>
          <cell r="AD31">
            <v>0</v>
          </cell>
          <cell r="AE31">
            <v>0</v>
          </cell>
          <cell r="AF31">
            <v>0</v>
          </cell>
          <cell r="AH31">
            <v>0</v>
          </cell>
          <cell r="AI31">
            <v>0</v>
          </cell>
          <cell r="AJ31">
            <v>0</v>
          </cell>
          <cell r="AL31">
            <v>0</v>
          </cell>
          <cell r="AM31">
            <v>0</v>
          </cell>
          <cell r="AN31">
            <v>0</v>
          </cell>
          <cell r="AP31">
            <v>0</v>
          </cell>
          <cell r="AQ31">
            <v>0</v>
          </cell>
          <cell r="AR31">
            <v>0</v>
          </cell>
          <cell r="AT31">
            <v>0</v>
          </cell>
          <cell r="AU31">
            <v>0</v>
          </cell>
          <cell r="AV31">
            <v>0</v>
          </cell>
          <cell r="AX31">
            <v>0</v>
          </cell>
          <cell r="AY31">
            <v>0</v>
          </cell>
          <cell r="AZ31">
            <v>0</v>
          </cell>
          <cell r="BB31">
            <v>0</v>
          </cell>
          <cell r="BC31">
            <v>0</v>
          </cell>
          <cell r="BD31">
            <v>0</v>
          </cell>
          <cell r="BF31">
            <v>0</v>
          </cell>
          <cell r="BG31">
            <v>0</v>
          </cell>
          <cell r="BH31">
            <v>0</v>
          </cell>
          <cell r="BJ31">
            <v>0</v>
          </cell>
          <cell r="BK31">
            <v>0</v>
          </cell>
          <cell r="BL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S31">
            <v>0</v>
          </cell>
          <cell r="BT31">
            <v>0</v>
          </cell>
          <cell r="BV31">
            <v>0</v>
          </cell>
          <cell r="BW31">
            <v>0</v>
          </cell>
          <cell r="BX31">
            <v>0</v>
          </cell>
          <cell r="BZ31">
            <v>0</v>
          </cell>
          <cell r="CA31">
            <v>0</v>
          </cell>
          <cell r="CB31">
            <v>0</v>
          </cell>
          <cell r="CD31">
            <v>0</v>
          </cell>
          <cell r="CE31">
            <v>0</v>
          </cell>
          <cell r="CF31">
            <v>0</v>
          </cell>
          <cell r="CH31">
            <v>0</v>
          </cell>
          <cell r="CI31">
            <v>0</v>
          </cell>
          <cell r="CJ31">
            <v>0</v>
          </cell>
          <cell r="CM31">
            <v>0</v>
          </cell>
          <cell r="CN31">
            <v>0</v>
          </cell>
          <cell r="CP31">
            <v>0</v>
          </cell>
          <cell r="CQ31">
            <v>0</v>
          </cell>
          <cell r="CR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322</v>
          </cell>
          <cell r="CX31">
            <v>0</v>
          </cell>
          <cell r="CY31">
            <v>0</v>
          </cell>
          <cell r="CZ31">
            <v>0</v>
          </cell>
          <cell r="DB31">
            <v>0</v>
          </cell>
          <cell r="DC31">
            <v>0</v>
          </cell>
          <cell r="DD31">
            <v>0</v>
          </cell>
          <cell r="DF31">
            <v>0</v>
          </cell>
          <cell r="DG31">
            <v>0</v>
          </cell>
          <cell r="DH31">
            <v>0</v>
          </cell>
          <cell r="DJ31">
            <v>0</v>
          </cell>
          <cell r="DK31">
            <v>0</v>
          </cell>
          <cell r="DL31">
            <v>0</v>
          </cell>
          <cell r="DN31">
            <v>0</v>
          </cell>
          <cell r="DO31">
            <v>0</v>
          </cell>
          <cell r="DP31">
            <v>0</v>
          </cell>
          <cell r="DR31">
            <v>0</v>
          </cell>
          <cell r="DS31">
            <v>0</v>
          </cell>
          <cell r="DT31">
            <v>0</v>
          </cell>
          <cell r="DV31">
            <v>0</v>
          </cell>
          <cell r="DW31">
            <v>0</v>
          </cell>
          <cell r="DX31">
            <v>0</v>
          </cell>
          <cell r="DZ31">
            <v>0</v>
          </cell>
          <cell r="EA31">
            <v>0</v>
          </cell>
          <cell r="EB31">
            <v>0</v>
          </cell>
          <cell r="ED31">
            <v>48</v>
          </cell>
          <cell r="EE31">
            <v>0</v>
          </cell>
          <cell r="EF31">
            <v>48</v>
          </cell>
          <cell r="EG31">
            <v>62</v>
          </cell>
          <cell r="EH31">
            <v>0</v>
          </cell>
          <cell r="EI31">
            <v>0</v>
          </cell>
          <cell r="EJ31">
            <v>0</v>
          </cell>
          <cell r="EL31">
            <v>0</v>
          </cell>
          <cell r="EM31">
            <v>0</v>
          </cell>
          <cell r="EN31">
            <v>0</v>
          </cell>
          <cell r="EP31">
            <v>0</v>
          </cell>
          <cell r="EQ31">
            <v>0</v>
          </cell>
          <cell r="ER31">
            <v>0</v>
          </cell>
          <cell r="ET31">
            <v>0</v>
          </cell>
          <cell r="EU31">
            <v>0</v>
          </cell>
          <cell r="EV31">
            <v>0</v>
          </cell>
          <cell r="EX31">
            <v>112</v>
          </cell>
          <cell r="EY31">
            <v>0</v>
          </cell>
          <cell r="EZ31">
            <v>112</v>
          </cell>
          <cell r="FA31">
            <v>112</v>
          </cell>
          <cell r="FB31">
            <v>0</v>
          </cell>
          <cell r="FC31">
            <v>0</v>
          </cell>
          <cell r="FD31">
            <v>0</v>
          </cell>
          <cell r="FF31">
            <v>374</v>
          </cell>
          <cell r="FG31">
            <v>0</v>
          </cell>
          <cell r="FH31">
            <v>374</v>
          </cell>
          <cell r="FI31">
            <v>374</v>
          </cell>
          <cell r="FJ31">
            <v>224</v>
          </cell>
          <cell r="FK31">
            <v>0</v>
          </cell>
          <cell r="FL31">
            <v>224</v>
          </cell>
          <cell r="FM31">
            <v>180</v>
          </cell>
          <cell r="FN31">
            <v>0</v>
          </cell>
          <cell r="FO31">
            <v>0</v>
          </cell>
          <cell r="FP31">
            <v>0</v>
          </cell>
          <cell r="FR31">
            <v>0</v>
          </cell>
          <cell r="FS31">
            <v>0</v>
          </cell>
          <cell r="FT31">
            <v>0</v>
          </cell>
          <cell r="FV31">
            <v>0</v>
          </cell>
          <cell r="FW31">
            <v>0</v>
          </cell>
          <cell r="FX31">
            <v>0</v>
          </cell>
          <cell r="FZ31">
            <v>822.5</v>
          </cell>
          <cell r="GA31">
            <v>0</v>
          </cell>
          <cell r="GB31">
            <v>822.5</v>
          </cell>
          <cell r="GC31">
            <v>1050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P31">
            <v>5122.125</v>
          </cell>
          <cell r="GS31" t="str">
            <v>Β - 8.4.2</v>
          </cell>
          <cell r="GT31">
            <v>40.950000000000003</v>
          </cell>
          <cell r="GU31">
            <v>1</v>
          </cell>
          <cell r="GV31">
            <v>40.950000000000003</v>
          </cell>
          <cell r="GW31">
            <v>0</v>
          </cell>
          <cell r="GX31">
            <v>0</v>
          </cell>
        </row>
        <row r="32">
          <cell r="A32" t="str">
            <v>Β-8.4.3</v>
          </cell>
          <cell r="B32">
            <v>17</v>
          </cell>
          <cell r="C32" t="str">
            <v>Σκυροδέτηση πασσάλων Φ1,20μ</v>
          </cell>
          <cell r="D32" t="str">
            <v>Β - 8.4.3</v>
          </cell>
          <cell r="E32" t="str">
            <v>μμ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N32">
            <v>0</v>
          </cell>
          <cell r="O32">
            <v>0</v>
          </cell>
          <cell r="P32">
            <v>0</v>
          </cell>
          <cell r="R32">
            <v>192.5</v>
          </cell>
          <cell r="S32">
            <v>0</v>
          </cell>
          <cell r="T32">
            <v>192.5</v>
          </cell>
          <cell r="V32">
            <v>0</v>
          </cell>
          <cell r="W32">
            <v>0</v>
          </cell>
          <cell r="X32">
            <v>0</v>
          </cell>
          <cell r="Z32">
            <v>193.5</v>
          </cell>
          <cell r="AA32">
            <v>0</v>
          </cell>
          <cell r="AB32">
            <v>193.5</v>
          </cell>
          <cell r="AD32">
            <v>0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J32">
            <v>0</v>
          </cell>
          <cell r="AL32">
            <v>0</v>
          </cell>
          <cell r="AM32">
            <v>0</v>
          </cell>
          <cell r="AN32">
            <v>0</v>
          </cell>
          <cell r="AP32">
            <v>0</v>
          </cell>
          <cell r="AQ32">
            <v>0</v>
          </cell>
          <cell r="AR32">
            <v>0</v>
          </cell>
          <cell r="AT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AZ32">
            <v>0</v>
          </cell>
          <cell r="BB32">
            <v>0</v>
          </cell>
          <cell r="BC32">
            <v>0</v>
          </cell>
          <cell r="BD32">
            <v>0</v>
          </cell>
          <cell r="BF32">
            <v>0</v>
          </cell>
          <cell r="BG32">
            <v>0</v>
          </cell>
          <cell r="BH32">
            <v>0</v>
          </cell>
          <cell r="BJ32">
            <v>0</v>
          </cell>
          <cell r="BK32">
            <v>0</v>
          </cell>
          <cell r="BL32">
            <v>0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S32">
            <v>0</v>
          </cell>
          <cell r="BT32">
            <v>0</v>
          </cell>
          <cell r="BV32">
            <v>0</v>
          </cell>
          <cell r="BW32">
            <v>0</v>
          </cell>
          <cell r="BX32">
            <v>0</v>
          </cell>
          <cell r="BZ32">
            <v>0</v>
          </cell>
          <cell r="CA32">
            <v>0</v>
          </cell>
          <cell r="CB32">
            <v>0</v>
          </cell>
          <cell r="CD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J32">
            <v>0</v>
          </cell>
          <cell r="CM32">
            <v>0</v>
          </cell>
          <cell r="CN32">
            <v>0</v>
          </cell>
          <cell r="CP32">
            <v>0</v>
          </cell>
          <cell r="CQ32">
            <v>0</v>
          </cell>
          <cell r="CR32">
            <v>0</v>
          </cell>
          <cell r="CT32">
            <v>322</v>
          </cell>
          <cell r="CU32">
            <v>0</v>
          </cell>
          <cell r="CV32">
            <v>322</v>
          </cell>
          <cell r="CX32">
            <v>0</v>
          </cell>
          <cell r="CY32">
            <v>0</v>
          </cell>
          <cell r="CZ32">
            <v>0</v>
          </cell>
          <cell r="DB32">
            <v>0</v>
          </cell>
          <cell r="DC32">
            <v>0</v>
          </cell>
          <cell r="DD32">
            <v>0</v>
          </cell>
          <cell r="DF32">
            <v>0</v>
          </cell>
          <cell r="DG32">
            <v>0</v>
          </cell>
          <cell r="DH32">
            <v>0</v>
          </cell>
          <cell r="DJ32">
            <v>0</v>
          </cell>
          <cell r="DK32">
            <v>0</v>
          </cell>
          <cell r="DL32">
            <v>0</v>
          </cell>
          <cell r="DN32">
            <v>0</v>
          </cell>
          <cell r="DO32">
            <v>0</v>
          </cell>
          <cell r="DP32">
            <v>0</v>
          </cell>
          <cell r="DR32">
            <v>0</v>
          </cell>
          <cell r="DS32">
            <v>0</v>
          </cell>
          <cell r="DT32">
            <v>0</v>
          </cell>
          <cell r="DV32">
            <v>0</v>
          </cell>
          <cell r="DW32">
            <v>0</v>
          </cell>
          <cell r="DX32">
            <v>0</v>
          </cell>
          <cell r="DZ32">
            <v>168</v>
          </cell>
          <cell r="EA32">
            <v>0</v>
          </cell>
          <cell r="EB32">
            <v>168</v>
          </cell>
          <cell r="EC32">
            <v>168</v>
          </cell>
          <cell r="ED32">
            <v>708</v>
          </cell>
          <cell r="EE32">
            <v>0</v>
          </cell>
          <cell r="EF32">
            <v>708</v>
          </cell>
          <cell r="EG32">
            <v>852</v>
          </cell>
          <cell r="EH32">
            <v>3057</v>
          </cell>
          <cell r="EI32">
            <v>0</v>
          </cell>
          <cell r="EJ32">
            <v>3057</v>
          </cell>
          <cell r="EK32">
            <v>4488</v>
          </cell>
          <cell r="EL32">
            <v>0</v>
          </cell>
          <cell r="EM32">
            <v>0</v>
          </cell>
          <cell r="EN32">
            <v>0</v>
          </cell>
          <cell r="EP32">
            <v>795</v>
          </cell>
          <cell r="EQ32">
            <v>0</v>
          </cell>
          <cell r="ER32">
            <v>795</v>
          </cell>
          <cell r="ES32">
            <v>1291</v>
          </cell>
          <cell r="ET32">
            <v>706</v>
          </cell>
          <cell r="EU32">
            <v>0</v>
          </cell>
          <cell r="EV32">
            <v>706</v>
          </cell>
          <cell r="EW32">
            <v>706</v>
          </cell>
          <cell r="EX32">
            <v>0</v>
          </cell>
          <cell r="EY32">
            <v>0</v>
          </cell>
          <cell r="EZ32">
            <v>0</v>
          </cell>
          <cell r="FB32">
            <v>0</v>
          </cell>
          <cell r="FC32">
            <v>0</v>
          </cell>
          <cell r="FD32">
            <v>0</v>
          </cell>
          <cell r="FF32">
            <v>0</v>
          </cell>
          <cell r="FG32">
            <v>0</v>
          </cell>
          <cell r="FH32">
            <v>0</v>
          </cell>
          <cell r="FJ32">
            <v>0</v>
          </cell>
          <cell r="FK32">
            <v>0</v>
          </cell>
          <cell r="FL32">
            <v>0</v>
          </cell>
          <cell r="FN32">
            <v>200</v>
          </cell>
          <cell r="FO32">
            <v>0</v>
          </cell>
          <cell r="FP32">
            <v>200</v>
          </cell>
          <cell r="FQ32">
            <v>200</v>
          </cell>
          <cell r="FR32">
            <v>0</v>
          </cell>
          <cell r="FS32">
            <v>0</v>
          </cell>
          <cell r="FT32">
            <v>0</v>
          </cell>
          <cell r="FV32">
            <v>0</v>
          </cell>
          <cell r="FW32">
            <v>0</v>
          </cell>
          <cell r="FX32">
            <v>0</v>
          </cell>
          <cell r="FZ32">
            <v>6342</v>
          </cell>
          <cell r="GA32">
            <v>0</v>
          </cell>
          <cell r="GB32">
            <v>6342</v>
          </cell>
          <cell r="GC32">
            <v>7705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S32" t="str">
            <v>Β - 8.4.3</v>
          </cell>
          <cell r="GT32">
            <v>58.05</v>
          </cell>
          <cell r="GU32">
            <v>1</v>
          </cell>
          <cell r="GV32">
            <v>58.05</v>
          </cell>
          <cell r="GW32">
            <v>0</v>
          </cell>
          <cell r="GX32">
            <v>0</v>
          </cell>
        </row>
        <row r="33">
          <cell r="A33" t="str">
            <v>Β-8.4.4</v>
          </cell>
          <cell r="B33">
            <v>18</v>
          </cell>
          <cell r="C33" t="str">
            <v>Σκυροδέτηση πασσάλων Φ1,50μ</v>
          </cell>
          <cell r="D33" t="str">
            <v>Β - 8.4.4</v>
          </cell>
          <cell r="E33" t="str">
            <v>μμ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D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J33">
            <v>0</v>
          </cell>
          <cell r="AL33">
            <v>0</v>
          </cell>
          <cell r="AM33">
            <v>0</v>
          </cell>
          <cell r="AN33">
            <v>0</v>
          </cell>
          <cell r="AP33">
            <v>0</v>
          </cell>
          <cell r="AQ33">
            <v>0</v>
          </cell>
          <cell r="AR33">
            <v>0</v>
          </cell>
          <cell r="AT33">
            <v>0</v>
          </cell>
          <cell r="AU33">
            <v>0</v>
          </cell>
          <cell r="AV33">
            <v>0</v>
          </cell>
          <cell r="AX33">
            <v>0</v>
          </cell>
          <cell r="AY33">
            <v>0</v>
          </cell>
          <cell r="AZ33">
            <v>0</v>
          </cell>
          <cell r="BB33">
            <v>0</v>
          </cell>
          <cell r="BC33">
            <v>0</v>
          </cell>
          <cell r="BD33">
            <v>0</v>
          </cell>
          <cell r="BF33">
            <v>0</v>
          </cell>
          <cell r="BG33">
            <v>0</v>
          </cell>
          <cell r="BH33">
            <v>0</v>
          </cell>
          <cell r="BJ33">
            <v>0</v>
          </cell>
          <cell r="BK33">
            <v>0</v>
          </cell>
          <cell r="BL33">
            <v>0</v>
          </cell>
          <cell r="BN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T33">
            <v>0</v>
          </cell>
          <cell r="BV33">
            <v>0</v>
          </cell>
          <cell r="BW33">
            <v>0</v>
          </cell>
          <cell r="BX33">
            <v>0</v>
          </cell>
          <cell r="BZ33">
            <v>0</v>
          </cell>
          <cell r="CA33">
            <v>0</v>
          </cell>
          <cell r="CB33">
            <v>0</v>
          </cell>
          <cell r="CD33">
            <v>0</v>
          </cell>
          <cell r="CE33">
            <v>0</v>
          </cell>
          <cell r="CF33">
            <v>0</v>
          </cell>
          <cell r="CH33">
            <v>0</v>
          </cell>
          <cell r="CI33">
            <v>0</v>
          </cell>
          <cell r="CJ33">
            <v>0</v>
          </cell>
          <cell r="CM33">
            <v>0</v>
          </cell>
          <cell r="CN33">
            <v>0</v>
          </cell>
          <cell r="CP33">
            <v>0</v>
          </cell>
          <cell r="CQ33">
            <v>0</v>
          </cell>
          <cell r="CR33">
            <v>0</v>
          </cell>
          <cell r="CT33">
            <v>0</v>
          </cell>
          <cell r="CU33">
            <v>0</v>
          </cell>
          <cell r="CV33">
            <v>0</v>
          </cell>
          <cell r="CX33">
            <v>0</v>
          </cell>
          <cell r="CY33">
            <v>0</v>
          </cell>
          <cell r="CZ33">
            <v>0</v>
          </cell>
          <cell r="DB33">
            <v>0</v>
          </cell>
          <cell r="DC33">
            <v>0</v>
          </cell>
          <cell r="DD33">
            <v>0</v>
          </cell>
          <cell r="DF33">
            <v>0</v>
          </cell>
          <cell r="DG33">
            <v>0</v>
          </cell>
          <cell r="DH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R33">
            <v>0</v>
          </cell>
          <cell r="DS33">
            <v>0</v>
          </cell>
          <cell r="DT33">
            <v>0</v>
          </cell>
          <cell r="DV33">
            <v>0</v>
          </cell>
          <cell r="DW33">
            <v>0</v>
          </cell>
          <cell r="DX33">
            <v>0</v>
          </cell>
          <cell r="DZ33">
            <v>0</v>
          </cell>
          <cell r="EA33">
            <v>0</v>
          </cell>
          <cell r="EB33">
            <v>0</v>
          </cell>
          <cell r="ED33">
            <v>0</v>
          </cell>
          <cell r="EE33">
            <v>0</v>
          </cell>
          <cell r="EF33">
            <v>0</v>
          </cell>
          <cell r="EH33">
            <v>0</v>
          </cell>
          <cell r="EI33">
            <v>0</v>
          </cell>
          <cell r="EJ33">
            <v>0</v>
          </cell>
          <cell r="EL33">
            <v>0</v>
          </cell>
          <cell r="EM33">
            <v>0</v>
          </cell>
          <cell r="EN33">
            <v>0</v>
          </cell>
          <cell r="EP33">
            <v>0</v>
          </cell>
          <cell r="EQ33">
            <v>0</v>
          </cell>
          <cell r="ER33">
            <v>0</v>
          </cell>
          <cell r="ET33">
            <v>2900</v>
          </cell>
          <cell r="EU33">
            <v>0</v>
          </cell>
          <cell r="EV33">
            <v>2900</v>
          </cell>
          <cell r="EW33">
            <v>2900</v>
          </cell>
          <cell r="EX33">
            <v>0</v>
          </cell>
          <cell r="EY33">
            <v>0</v>
          </cell>
          <cell r="EZ33">
            <v>0</v>
          </cell>
          <cell r="FB33">
            <v>0</v>
          </cell>
          <cell r="FC33">
            <v>0</v>
          </cell>
          <cell r="FD33">
            <v>0</v>
          </cell>
          <cell r="FF33">
            <v>0</v>
          </cell>
          <cell r="FG33">
            <v>0</v>
          </cell>
          <cell r="FH33">
            <v>0</v>
          </cell>
          <cell r="FJ33">
            <v>0</v>
          </cell>
          <cell r="FK33">
            <v>0</v>
          </cell>
          <cell r="FL33">
            <v>0</v>
          </cell>
          <cell r="FN33">
            <v>0</v>
          </cell>
          <cell r="FO33">
            <v>0</v>
          </cell>
          <cell r="FP33">
            <v>0</v>
          </cell>
          <cell r="FR33">
            <v>0</v>
          </cell>
          <cell r="FS33">
            <v>0</v>
          </cell>
          <cell r="FT33">
            <v>0</v>
          </cell>
          <cell r="FV33">
            <v>0</v>
          </cell>
          <cell r="FW33">
            <v>0</v>
          </cell>
          <cell r="FX33">
            <v>0</v>
          </cell>
          <cell r="FZ33">
            <v>2900</v>
          </cell>
          <cell r="GA33">
            <v>0</v>
          </cell>
          <cell r="GB33">
            <v>2900</v>
          </cell>
          <cell r="GC33">
            <v>2900</v>
          </cell>
          <cell r="GS33" t="str">
            <v>Β - 8.4.4</v>
          </cell>
          <cell r="GT33">
            <v>82</v>
          </cell>
          <cell r="GU33">
            <v>1</v>
          </cell>
          <cell r="GV33">
            <v>82</v>
          </cell>
          <cell r="GW33">
            <v>0</v>
          </cell>
          <cell r="GX33">
            <v>0</v>
          </cell>
        </row>
        <row r="34">
          <cell r="A34" t="str">
            <v>Β-9.1</v>
          </cell>
          <cell r="B34">
            <v>19</v>
          </cell>
          <cell r="C34" t="str">
            <v>Σκυροδέματα Β5 (C8/10) (κοιτοστρώσεις, εξομαλ/κές στρώσεις κλπ)</v>
          </cell>
          <cell r="D34" t="str">
            <v>Β - 9.1</v>
          </cell>
          <cell r="E34" t="str">
            <v>μ3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  <cell r="AB34">
            <v>0</v>
          </cell>
          <cell r="AD34">
            <v>0</v>
          </cell>
          <cell r="AE34">
            <v>0</v>
          </cell>
          <cell r="AF34">
            <v>0</v>
          </cell>
          <cell r="AH34">
            <v>0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P34">
            <v>0</v>
          </cell>
          <cell r="AQ34">
            <v>0</v>
          </cell>
          <cell r="AR34">
            <v>0</v>
          </cell>
          <cell r="AT34">
            <v>0</v>
          </cell>
          <cell r="AU34">
            <v>0</v>
          </cell>
          <cell r="AV34">
            <v>0</v>
          </cell>
          <cell r="AX34">
            <v>0</v>
          </cell>
          <cell r="AY34">
            <v>0</v>
          </cell>
          <cell r="AZ34">
            <v>0</v>
          </cell>
          <cell r="BB34">
            <v>0</v>
          </cell>
          <cell r="BC34">
            <v>0</v>
          </cell>
          <cell r="BD34">
            <v>0</v>
          </cell>
          <cell r="BF34">
            <v>0</v>
          </cell>
          <cell r="BG34">
            <v>0</v>
          </cell>
          <cell r="BH34">
            <v>0</v>
          </cell>
          <cell r="BJ34">
            <v>0</v>
          </cell>
          <cell r="BK34">
            <v>0</v>
          </cell>
          <cell r="BL34">
            <v>0</v>
          </cell>
          <cell r="BN34">
            <v>0</v>
          </cell>
          <cell r="BO34">
            <v>0</v>
          </cell>
          <cell r="BP34">
            <v>0</v>
          </cell>
          <cell r="BR34">
            <v>0</v>
          </cell>
          <cell r="BS34">
            <v>0</v>
          </cell>
          <cell r="BT34">
            <v>0</v>
          </cell>
          <cell r="BV34">
            <v>0</v>
          </cell>
          <cell r="BW34">
            <v>0</v>
          </cell>
          <cell r="BX34">
            <v>0</v>
          </cell>
          <cell r="BZ34">
            <v>0</v>
          </cell>
          <cell r="CA34">
            <v>0</v>
          </cell>
          <cell r="CB34">
            <v>0</v>
          </cell>
          <cell r="CD34">
            <v>0</v>
          </cell>
          <cell r="CE34">
            <v>0</v>
          </cell>
          <cell r="CF34">
            <v>0</v>
          </cell>
          <cell r="CH34">
            <v>0</v>
          </cell>
          <cell r="CI34">
            <v>0</v>
          </cell>
          <cell r="CJ34">
            <v>0</v>
          </cell>
          <cell r="CM34">
            <v>0</v>
          </cell>
          <cell r="CN34">
            <v>0</v>
          </cell>
          <cell r="CP34">
            <v>0</v>
          </cell>
          <cell r="CQ34">
            <v>0</v>
          </cell>
          <cell r="CR34">
            <v>0</v>
          </cell>
          <cell r="CT34">
            <v>0</v>
          </cell>
          <cell r="CU34">
            <v>0</v>
          </cell>
          <cell r="CV34">
            <v>0</v>
          </cell>
          <cell r="CX34">
            <v>0</v>
          </cell>
          <cell r="CY34">
            <v>0</v>
          </cell>
          <cell r="CZ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10</v>
          </cell>
          <cell r="DF34">
            <v>0</v>
          </cell>
          <cell r="DG34">
            <v>0</v>
          </cell>
          <cell r="DH34">
            <v>0</v>
          </cell>
          <cell r="DJ34">
            <v>0</v>
          </cell>
          <cell r="DK34">
            <v>0</v>
          </cell>
          <cell r="DL34">
            <v>0</v>
          </cell>
          <cell r="DN34">
            <v>13.92</v>
          </cell>
          <cell r="DO34">
            <v>0</v>
          </cell>
          <cell r="DP34">
            <v>13.92</v>
          </cell>
          <cell r="DQ34">
            <v>40</v>
          </cell>
          <cell r="DR34">
            <v>0</v>
          </cell>
          <cell r="DS34">
            <v>0</v>
          </cell>
          <cell r="DT34">
            <v>0</v>
          </cell>
          <cell r="DV34">
            <v>0</v>
          </cell>
          <cell r="DW34">
            <v>0</v>
          </cell>
          <cell r="DX34">
            <v>0</v>
          </cell>
          <cell r="DZ34">
            <v>93.58</v>
          </cell>
          <cell r="EA34">
            <v>0</v>
          </cell>
          <cell r="EB34">
            <v>93.58</v>
          </cell>
          <cell r="EC34">
            <v>200</v>
          </cell>
          <cell r="ED34">
            <v>98.57</v>
          </cell>
          <cell r="EE34">
            <v>0</v>
          </cell>
          <cell r="EF34">
            <v>98.57</v>
          </cell>
          <cell r="EG34">
            <v>310</v>
          </cell>
          <cell r="EH34">
            <v>0</v>
          </cell>
          <cell r="EI34">
            <v>0</v>
          </cell>
          <cell r="EJ34">
            <v>0</v>
          </cell>
          <cell r="EK34">
            <v>862.8</v>
          </cell>
          <cell r="EL34">
            <v>5.88</v>
          </cell>
          <cell r="EM34">
            <v>0</v>
          </cell>
          <cell r="EN34">
            <v>5.88</v>
          </cell>
          <cell r="EO34">
            <v>5.56</v>
          </cell>
          <cell r="EP34">
            <v>0</v>
          </cell>
          <cell r="EQ34">
            <v>0</v>
          </cell>
          <cell r="ER34">
            <v>0</v>
          </cell>
          <cell r="ES34">
            <v>371.64</v>
          </cell>
          <cell r="ET34">
            <v>0</v>
          </cell>
          <cell r="EU34">
            <v>0</v>
          </cell>
          <cell r="EV34">
            <v>0</v>
          </cell>
          <cell r="EX34">
            <v>82.12</v>
          </cell>
          <cell r="EY34">
            <v>0</v>
          </cell>
          <cell r="EZ34">
            <v>82.12</v>
          </cell>
          <cell r="FA34">
            <v>170</v>
          </cell>
          <cell r="FB34">
            <v>96.3</v>
          </cell>
          <cell r="FC34">
            <v>0</v>
          </cell>
          <cell r="FD34">
            <v>96.3</v>
          </cell>
          <cell r="FE34">
            <v>100</v>
          </cell>
          <cell r="FF34">
            <v>156.44</v>
          </cell>
          <cell r="FG34">
            <v>0</v>
          </cell>
          <cell r="FH34">
            <v>156.44</v>
          </cell>
          <cell r="FI34">
            <v>160</v>
          </cell>
          <cell r="FJ34">
            <v>154.06</v>
          </cell>
          <cell r="FK34">
            <v>0</v>
          </cell>
          <cell r="FL34">
            <v>154.06</v>
          </cell>
          <cell r="FM34">
            <v>240</v>
          </cell>
          <cell r="FN34">
            <v>715.26</v>
          </cell>
          <cell r="FO34">
            <v>0</v>
          </cell>
          <cell r="FP34">
            <v>715.26</v>
          </cell>
          <cell r="FQ34">
            <v>300</v>
          </cell>
          <cell r="FR34">
            <v>0</v>
          </cell>
          <cell r="FS34">
            <v>0</v>
          </cell>
          <cell r="FT34">
            <v>0</v>
          </cell>
          <cell r="FV34">
            <v>0</v>
          </cell>
          <cell r="FW34">
            <v>0</v>
          </cell>
          <cell r="FX34">
            <v>0</v>
          </cell>
          <cell r="FZ34">
            <v>1416.13</v>
          </cell>
          <cell r="GA34">
            <v>0</v>
          </cell>
          <cell r="GB34">
            <v>1416.13</v>
          </cell>
          <cell r="GC34">
            <v>2770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13.92</v>
          </cell>
          <cell r="GM34">
            <v>0</v>
          </cell>
          <cell r="GP34">
            <v>39494.832299999995</v>
          </cell>
          <cell r="GS34" t="str">
            <v>Β - 9.1</v>
          </cell>
          <cell r="GT34">
            <v>36.9</v>
          </cell>
          <cell r="GU34">
            <v>1.159681</v>
          </cell>
          <cell r="GV34">
            <v>41.61</v>
          </cell>
          <cell r="GW34">
            <v>0</v>
          </cell>
          <cell r="GX34">
            <v>0</v>
          </cell>
        </row>
        <row r="35">
          <cell r="A35" t="str">
            <v>Β-9.4</v>
          </cell>
          <cell r="B35">
            <v>20</v>
          </cell>
          <cell r="C35" t="str">
            <v>Σκυροδέματα Β10 (C12/15) (περιβλήματα οχετών, εξομ/κές στρώσεις κλπ)</v>
          </cell>
          <cell r="D35" t="str">
            <v>Β - 9.4</v>
          </cell>
          <cell r="E35" t="str">
            <v>μ3</v>
          </cell>
          <cell r="F35">
            <v>24.59</v>
          </cell>
          <cell r="G35">
            <v>0</v>
          </cell>
          <cell r="H35">
            <v>24.59</v>
          </cell>
          <cell r="I35">
            <v>40</v>
          </cell>
          <cell r="J35">
            <v>25.85</v>
          </cell>
          <cell r="K35">
            <v>0</v>
          </cell>
          <cell r="L35">
            <v>25.85</v>
          </cell>
          <cell r="M35">
            <v>40</v>
          </cell>
          <cell r="N35">
            <v>45.08</v>
          </cell>
          <cell r="O35">
            <v>0</v>
          </cell>
          <cell r="P35">
            <v>45.08</v>
          </cell>
          <cell r="Q35">
            <v>39.200000000000003</v>
          </cell>
          <cell r="R35">
            <v>33.369999999999997</v>
          </cell>
          <cell r="S35">
            <v>0</v>
          </cell>
          <cell r="T35">
            <v>33.369999999999997</v>
          </cell>
          <cell r="U35">
            <v>60</v>
          </cell>
          <cell r="V35">
            <v>5.25</v>
          </cell>
          <cell r="W35">
            <v>0</v>
          </cell>
          <cell r="X35">
            <v>5.25</v>
          </cell>
          <cell r="Y35">
            <v>5.25</v>
          </cell>
          <cell r="Z35">
            <v>35.17</v>
          </cell>
          <cell r="AA35">
            <v>0</v>
          </cell>
          <cell r="AB35">
            <v>35.17</v>
          </cell>
          <cell r="AC35">
            <v>71</v>
          </cell>
          <cell r="AD35">
            <v>20.27</v>
          </cell>
          <cell r="AE35">
            <v>0</v>
          </cell>
          <cell r="AF35">
            <v>20.27</v>
          </cell>
          <cell r="AG35">
            <v>20.3</v>
          </cell>
          <cell r="AH35">
            <v>0</v>
          </cell>
          <cell r="AI35">
            <v>16.96</v>
          </cell>
          <cell r="AJ35">
            <v>16.96</v>
          </cell>
          <cell r="AK35">
            <v>25.45</v>
          </cell>
          <cell r="AL35">
            <v>46.32</v>
          </cell>
          <cell r="AM35">
            <v>0</v>
          </cell>
          <cell r="AN35">
            <v>46.32</v>
          </cell>
          <cell r="AP35">
            <v>48.72</v>
          </cell>
          <cell r="AQ35">
            <v>0</v>
          </cell>
          <cell r="AR35">
            <v>48.72</v>
          </cell>
          <cell r="AS35">
            <v>56.79</v>
          </cell>
          <cell r="AT35">
            <v>34</v>
          </cell>
          <cell r="AU35">
            <v>0</v>
          </cell>
          <cell r="AV35">
            <v>34</v>
          </cell>
          <cell r="AW35">
            <v>34</v>
          </cell>
          <cell r="AX35">
            <v>34.17</v>
          </cell>
          <cell r="AY35">
            <v>0</v>
          </cell>
          <cell r="AZ35">
            <v>34.17</v>
          </cell>
          <cell r="BA35">
            <v>35.479999999999997</v>
          </cell>
          <cell r="BB35">
            <v>30.2</v>
          </cell>
          <cell r="BC35">
            <v>0</v>
          </cell>
          <cell r="BD35">
            <v>30.2</v>
          </cell>
          <cell r="BE35">
            <v>30.2</v>
          </cell>
          <cell r="BF35">
            <v>42.03</v>
          </cell>
          <cell r="BG35">
            <v>0</v>
          </cell>
          <cell r="BH35">
            <v>42.03</v>
          </cell>
          <cell r="BI35">
            <v>29.13</v>
          </cell>
          <cell r="BJ35">
            <v>11.09</v>
          </cell>
          <cell r="BK35">
            <v>0</v>
          </cell>
          <cell r="BL35">
            <v>11.09</v>
          </cell>
          <cell r="BM35">
            <v>12</v>
          </cell>
          <cell r="BN35">
            <v>54.9</v>
          </cell>
          <cell r="BO35">
            <v>0</v>
          </cell>
          <cell r="BP35">
            <v>54.9</v>
          </cell>
          <cell r="BQ35">
            <v>55.01</v>
          </cell>
          <cell r="BR35">
            <v>9.08</v>
          </cell>
          <cell r="BS35">
            <v>0</v>
          </cell>
          <cell r="BT35">
            <v>9.08</v>
          </cell>
          <cell r="BU35">
            <v>8.8000000000000007</v>
          </cell>
          <cell r="BV35">
            <v>25</v>
          </cell>
          <cell r="BW35">
            <v>0</v>
          </cell>
          <cell r="BX35">
            <v>25</v>
          </cell>
          <cell r="BY35">
            <v>25</v>
          </cell>
          <cell r="BZ35">
            <v>24.82</v>
          </cell>
          <cell r="CA35">
            <v>0</v>
          </cell>
          <cell r="CB35">
            <v>24.82</v>
          </cell>
          <cell r="CC35">
            <v>25</v>
          </cell>
          <cell r="CD35">
            <v>56</v>
          </cell>
          <cell r="CE35">
            <v>0</v>
          </cell>
          <cell r="CF35">
            <v>56</v>
          </cell>
          <cell r="CG35">
            <v>56</v>
          </cell>
          <cell r="CH35">
            <v>22</v>
          </cell>
          <cell r="CI35">
            <v>0</v>
          </cell>
          <cell r="CJ35">
            <v>22</v>
          </cell>
          <cell r="CK35">
            <v>22</v>
          </cell>
          <cell r="CM35">
            <v>6.33</v>
          </cell>
          <cell r="CN35">
            <v>6.33</v>
          </cell>
          <cell r="CO35">
            <v>6.32</v>
          </cell>
          <cell r="CP35">
            <v>6.23</v>
          </cell>
          <cell r="CQ35">
            <v>0</v>
          </cell>
          <cell r="CR35">
            <v>6.23</v>
          </cell>
          <cell r="CS35">
            <v>5.57</v>
          </cell>
          <cell r="CT35">
            <v>54.93</v>
          </cell>
          <cell r="CU35">
            <v>0</v>
          </cell>
          <cell r="CV35">
            <v>54.93</v>
          </cell>
          <cell r="CW35">
            <v>54.93</v>
          </cell>
          <cell r="CX35">
            <v>30.4</v>
          </cell>
          <cell r="CY35">
            <v>0</v>
          </cell>
          <cell r="CZ35">
            <v>30.4</v>
          </cell>
          <cell r="DA35">
            <v>24</v>
          </cell>
          <cell r="DB35">
            <v>57.18</v>
          </cell>
          <cell r="DC35">
            <v>0</v>
          </cell>
          <cell r="DD35">
            <v>57.18</v>
          </cell>
          <cell r="DE35">
            <v>50</v>
          </cell>
          <cell r="DF35">
            <v>43.38</v>
          </cell>
          <cell r="DG35">
            <v>0</v>
          </cell>
          <cell r="DH35">
            <v>43.38</v>
          </cell>
          <cell r="DI35">
            <v>36</v>
          </cell>
          <cell r="DJ35">
            <v>39.56</v>
          </cell>
          <cell r="DK35">
            <v>0</v>
          </cell>
          <cell r="DL35">
            <v>39.56</v>
          </cell>
          <cell r="DM35">
            <v>33</v>
          </cell>
          <cell r="DN35">
            <v>80.58</v>
          </cell>
          <cell r="DO35">
            <v>0</v>
          </cell>
          <cell r="DP35">
            <v>80.58</v>
          </cell>
          <cell r="DQ35">
            <v>60</v>
          </cell>
          <cell r="DR35">
            <v>52.62</v>
          </cell>
          <cell r="DS35">
            <v>0</v>
          </cell>
          <cell r="DT35">
            <v>52.62</v>
          </cell>
          <cell r="DU35">
            <v>35</v>
          </cell>
          <cell r="DV35">
            <v>27.41</v>
          </cell>
          <cell r="DW35">
            <v>0</v>
          </cell>
          <cell r="DX35">
            <v>27.41</v>
          </cell>
          <cell r="DY35">
            <v>27.41</v>
          </cell>
          <cell r="DZ35">
            <v>50.64</v>
          </cell>
          <cell r="EA35">
            <v>0</v>
          </cell>
          <cell r="EB35">
            <v>50.64</v>
          </cell>
          <cell r="EC35">
            <v>70</v>
          </cell>
          <cell r="ED35">
            <v>39.31</v>
          </cell>
          <cell r="EE35">
            <v>0</v>
          </cell>
          <cell r="EF35">
            <v>39.31</v>
          </cell>
          <cell r="EG35">
            <v>75</v>
          </cell>
          <cell r="EH35">
            <v>91.99</v>
          </cell>
          <cell r="EI35">
            <v>41.12</v>
          </cell>
          <cell r="EJ35">
            <v>133.11000000000001</v>
          </cell>
          <cell r="EK35">
            <v>163.80000000000001</v>
          </cell>
          <cell r="EL35">
            <v>32.950000000000003</v>
          </cell>
          <cell r="EM35">
            <v>0</v>
          </cell>
          <cell r="EN35">
            <v>32.950000000000003</v>
          </cell>
          <cell r="EO35">
            <v>35.79</v>
          </cell>
          <cell r="EP35">
            <v>25.54</v>
          </cell>
          <cell r="EQ35">
            <v>17.91</v>
          </cell>
          <cell r="ER35">
            <v>43.45</v>
          </cell>
          <cell r="ES35">
            <v>371.64</v>
          </cell>
          <cell r="ET35">
            <v>271.72000000000003</v>
          </cell>
          <cell r="EU35">
            <v>0</v>
          </cell>
          <cell r="EV35">
            <v>271.72000000000003</v>
          </cell>
          <cell r="EW35">
            <v>522.95000000000005</v>
          </cell>
          <cell r="EX35">
            <v>75.996000000000009</v>
          </cell>
          <cell r="EY35">
            <v>0</v>
          </cell>
          <cell r="EZ35">
            <v>75.996000000000009</v>
          </cell>
          <cell r="FA35">
            <v>76</v>
          </cell>
          <cell r="FB35">
            <v>59.79</v>
          </cell>
          <cell r="FC35">
            <v>0</v>
          </cell>
          <cell r="FD35">
            <v>59.79</v>
          </cell>
          <cell r="FE35">
            <v>54</v>
          </cell>
          <cell r="FF35">
            <v>87.884</v>
          </cell>
          <cell r="FG35">
            <v>0</v>
          </cell>
          <cell r="FH35">
            <v>87.884</v>
          </cell>
          <cell r="FI35">
            <v>77</v>
          </cell>
          <cell r="FJ35">
            <v>78.24799999999999</v>
          </cell>
          <cell r="FK35">
            <v>0</v>
          </cell>
          <cell r="FL35">
            <v>78.24799999999999</v>
          </cell>
          <cell r="FM35">
            <v>70</v>
          </cell>
          <cell r="FN35">
            <v>44.82</v>
          </cell>
          <cell r="FO35">
            <v>0</v>
          </cell>
          <cell r="FP35">
            <v>44.82</v>
          </cell>
          <cell r="FQ35">
            <v>55</v>
          </cell>
          <cell r="FR35">
            <v>0</v>
          </cell>
          <cell r="FS35">
            <v>0</v>
          </cell>
          <cell r="FT35">
            <v>0</v>
          </cell>
          <cell r="FV35">
            <v>11.02</v>
          </cell>
          <cell r="FW35">
            <v>0</v>
          </cell>
          <cell r="FX35">
            <v>11.02</v>
          </cell>
          <cell r="FZ35">
            <v>1890.1079999999997</v>
          </cell>
          <cell r="GA35">
            <v>82.32</v>
          </cell>
          <cell r="GB35">
            <v>1972.4280000000001</v>
          </cell>
          <cell r="GC35">
            <v>2594.02</v>
          </cell>
          <cell r="GH35">
            <v>12</v>
          </cell>
          <cell r="GI35">
            <v>25</v>
          </cell>
          <cell r="GJ35">
            <v>18</v>
          </cell>
          <cell r="GK35">
            <v>16.690000000000001</v>
          </cell>
          <cell r="GL35">
            <v>25.58</v>
          </cell>
          <cell r="GM35">
            <v>18.329999999999998</v>
          </cell>
          <cell r="GS35" t="str">
            <v>Β - 9.4</v>
          </cell>
          <cell r="GT35">
            <v>42.21</v>
          </cell>
          <cell r="GU35">
            <v>1.163092</v>
          </cell>
          <cell r="GV35">
            <v>47.72</v>
          </cell>
          <cell r="GX35">
            <v>0</v>
          </cell>
        </row>
        <row r="36">
          <cell r="A36" t="str">
            <v>Β-9.5</v>
          </cell>
          <cell r="B36">
            <v>21</v>
          </cell>
          <cell r="C36" t="str">
            <v>Σκυροδέματα Β15 (C16/20) (βάθρα, τοίχοι, πτερ/χοι, πλάκες πρ/σης κλπ)</v>
          </cell>
          <cell r="D36" t="str">
            <v>Β - 9.5</v>
          </cell>
          <cell r="E36" t="str">
            <v>μ3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D36">
            <v>0</v>
          </cell>
          <cell r="AE36">
            <v>0</v>
          </cell>
          <cell r="AF36">
            <v>0</v>
          </cell>
          <cell r="AH36">
            <v>0</v>
          </cell>
          <cell r="AI36">
            <v>0</v>
          </cell>
          <cell r="AJ36">
            <v>0</v>
          </cell>
          <cell r="AL36">
            <v>0</v>
          </cell>
          <cell r="AM36">
            <v>0</v>
          </cell>
          <cell r="AN36">
            <v>0</v>
          </cell>
          <cell r="AP36">
            <v>0</v>
          </cell>
          <cell r="AQ36">
            <v>0</v>
          </cell>
          <cell r="AR36">
            <v>0</v>
          </cell>
          <cell r="AT36">
            <v>0</v>
          </cell>
          <cell r="AU36">
            <v>0</v>
          </cell>
          <cell r="AV36">
            <v>0</v>
          </cell>
          <cell r="AX36">
            <v>0</v>
          </cell>
          <cell r="AY36">
            <v>0</v>
          </cell>
          <cell r="AZ36">
            <v>0</v>
          </cell>
          <cell r="BB36">
            <v>0</v>
          </cell>
          <cell r="BC36">
            <v>0</v>
          </cell>
          <cell r="BD36">
            <v>0</v>
          </cell>
          <cell r="BF36">
            <v>0</v>
          </cell>
          <cell r="BG36">
            <v>0</v>
          </cell>
          <cell r="BH36">
            <v>0</v>
          </cell>
          <cell r="BJ36">
            <v>0</v>
          </cell>
          <cell r="BK36">
            <v>0</v>
          </cell>
          <cell r="BL36">
            <v>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S36">
            <v>0</v>
          </cell>
          <cell r="BT36">
            <v>0</v>
          </cell>
          <cell r="BV36">
            <v>0</v>
          </cell>
          <cell r="BW36">
            <v>0</v>
          </cell>
          <cell r="BX36">
            <v>0</v>
          </cell>
          <cell r="BZ36">
            <v>0</v>
          </cell>
          <cell r="CA36">
            <v>0</v>
          </cell>
          <cell r="CB36">
            <v>0</v>
          </cell>
          <cell r="CD36">
            <v>0</v>
          </cell>
          <cell r="CE36">
            <v>0</v>
          </cell>
          <cell r="CF36">
            <v>0</v>
          </cell>
          <cell r="CH36">
            <v>0</v>
          </cell>
          <cell r="CI36">
            <v>0</v>
          </cell>
          <cell r="CJ36">
            <v>0</v>
          </cell>
          <cell r="CM36">
            <v>0</v>
          </cell>
          <cell r="CN36">
            <v>0</v>
          </cell>
          <cell r="CP36">
            <v>0</v>
          </cell>
          <cell r="CQ36">
            <v>0</v>
          </cell>
          <cell r="CR36">
            <v>0</v>
          </cell>
          <cell r="CT36">
            <v>0</v>
          </cell>
          <cell r="CU36">
            <v>0</v>
          </cell>
          <cell r="CV36">
            <v>0</v>
          </cell>
          <cell r="CX36">
            <v>0</v>
          </cell>
          <cell r="CY36">
            <v>0</v>
          </cell>
          <cell r="CZ36">
            <v>0</v>
          </cell>
          <cell r="DB36">
            <v>0</v>
          </cell>
          <cell r="DC36">
            <v>0</v>
          </cell>
          <cell r="DD36">
            <v>0</v>
          </cell>
          <cell r="DF36">
            <v>0</v>
          </cell>
          <cell r="DG36">
            <v>0</v>
          </cell>
          <cell r="DH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R36">
            <v>0</v>
          </cell>
          <cell r="DS36">
            <v>0</v>
          </cell>
          <cell r="DT36">
            <v>0</v>
          </cell>
          <cell r="DV36">
            <v>0</v>
          </cell>
          <cell r="DW36">
            <v>0</v>
          </cell>
          <cell r="DX36">
            <v>0</v>
          </cell>
          <cell r="DZ36">
            <v>19.489999999999998</v>
          </cell>
          <cell r="EA36">
            <v>0</v>
          </cell>
          <cell r="EB36">
            <v>19.489999999999998</v>
          </cell>
          <cell r="EC36">
            <v>45</v>
          </cell>
          <cell r="ED36">
            <v>0</v>
          </cell>
          <cell r="EE36">
            <v>0</v>
          </cell>
          <cell r="EF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269.54000000000002</v>
          </cell>
          <cell r="EL36">
            <v>0</v>
          </cell>
          <cell r="EM36">
            <v>0</v>
          </cell>
          <cell r="EN36">
            <v>0</v>
          </cell>
          <cell r="EP36">
            <v>0</v>
          </cell>
          <cell r="EQ36">
            <v>0</v>
          </cell>
          <cell r="ER36">
            <v>0</v>
          </cell>
          <cell r="ET36">
            <v>103.1</v>
          </cell>
          <cell r="EU36">
            <v>0</v>
          </cell>
          <cell r="EV36">
            <v>103.1</v>
          </cell>
          <cell r="EW36">
            <v>124.21</v>
          </cell>
          <cell r="EX36">
            <v>22.53</v>
          </cell>
          <cell r="EY36">
            <v>0</v>
          </cell>
          <cell r="EZ36">
            <v>22.53</v>
          </cell>
          <cell r="FA36">
            <v>42</v>
          </cell>
          <cell r="FB36">
            <v>0</v>
          </cell>
          <cell r="FC36">
            <v>0</v>
          </cell>
          <cell r="FD36">
            <v>0</v>
          </cell>
          <cell r="FF36">
            <v>59.48</v>
          </cell>
          <cell r="FG36">
            <v>0</v>
          </cell>
          <cell r="FH36">
            <v>59.48</v>
          </cell>
          <cell r="FI36">
            <v>70</v>
          </cell>
          <cell r="FJ36">
            <v>0</v>
          </cell>
          <cell r="FK36">
            <v>0</v>
          </cell>
          <cell r="FL36">
            <v>0</v>
          </cell>
          <cell r="FN36">
            <v>76.290000000000006</v>
          </cell>
          <cell r="FO36">
            <v>0</v>
          </cell>
          <cell r="FP36">
            <v>76.290000000000006</v>
          </cell>
          <cell r="FQ36">
            <v>75</v>
          </cell>
          <cell r="FR36">
            <v>79.94</v>
          </cell>
          <cell r="FS36">
            <v>0</v>
          </cell>
          <cell r="FT36">
            <v>79.94</v>
          </cell>
          <cell r="FU36">
            <v>79.94</v>
          </cell>
          <cell r="FV36">
            <v>0</v>
          </cell>
          <cell r="FW36">
            <v>0</v>
          </cell>
          <cell r="FX36">
            <v>0</v>
          </cell>
          <cell r="FZ36">
            <v>360.83</v>
          </cell>
          <cell r="GA36">
            <v>0</v>
          </cell>
          <cell r="GB36">
            <v>360.83</v>
          </cell>
          <cell r="GC36">
            <v>705.69</v>
          </cell>
          <cell r="GS36" t="str">
            <v>Β - 9.5</v>
          </cell>
          <cell r="GT36">
            <v>60.66</v>
          </cell>
          <cell r="GU36">
            <v>1.1650419999999999</v>
          </cell>
          <cell r="GV36">
            <v>68.67</v>
          </cell>
          <cell r="GW36">
            <v>0</v>
          </cell>
          <cell r="GX36">
            <v>0</v>
          </cell>
        </row>
        <row r="37">
          <cell r="A37" t="str">
            <v>Β-9.10</v>
          </cell>
          <cell r="B37">
            <v>22</v>
          </cell>
          <cell r="C37" t="str">
            <v>Σκυροδέματα Β25 (C20/25) (βάθρα, τοίχοι, πτερ/χοι κλπ)</v>
          </cell>
          <cell r="D37" t="str">
            <v>Β - 9.10</v>
          </cell>
          <cell r="E37" t="str">
            <v>μ3</v>
          </cell>
          <cell r="F37">
            <v>122.51</v>
          </cell>
          <cell r="G37">
            <v>0</v>
          </cell>
          <cell r="H37">
            <v>122.51</v>
          </cell>
          <cell r="I37">
            <v>200</v>
          </cell>
          <cell r="J37">
            <v>124.38</v>
          </cell>
          <cell r="K37">
            <v>0</v>
          </cell>
          <cell r="L37">
            <v>124.38</v>
          </cell>
          <cell r="M37">
            <v>200</v>
          </cell>
          <cell r="N37">
            <v>94.24</v>
          </cell>
          <cell r="O37">
            <v>0</v>
          </cell>
          <cell r="P37">
            <v>94.24</v>
          </cell>
          <cell r="Q37">
            <v>115.05</v>
          </cell>
          <cell r="R37">
            <v>239.18</v>
          </cell>
          <cell r="S37">
            <v>0</v>
          </cell>
          <cell r="T37">
            <v>239.18</v>
          </cell>
          <cell r="U37">
            <v>500</v>
          </cell>
          <cell r="V37">
            <v>28.81</v>
          </cell>
          <cell r="W37">
            <v>0</v>
          </cell>
          <cell r="X37">
            <v>28.81</v>
          </cell>
          <cell r="Y37">
            <v>28.92</v>
          </cell>
          <cell r="Z37">
            <v>383.54</v>
          </cell>
          <cell r="AA37">
            <v>0</v>
          </cell>
          <cell r="AB37">
            <v>383.54</v>
          </cell>
          <cell r="AC37">
            <v>730</v>
          </cell>
          <cell r="AD37">
            <v>67.5</v>
          </cell>
          <cell r="AE37">
            <v>0</v>
          </cell>
          <cell r="AF37">
            <v>67.5</v>
          </cell>
          <cell r="AG37">
            <v>67.5</v>
          </cell>
          <cell r="AH37">
            <v>0</v>
          </cell>
          <cell r="AI37">
            <v>86.95</v>
          </cell>
          <cell r="AJ37">
            <v>86.95</v>
          </cell>
          <cell r="AK37">
            <v>139.1</v>
          </cell>
          <cell r="AL37">
            <v>308.83</v>
          </cell>
          <cell r="AM37">
            <v>0</v>
          </cell>
          <cell r="AN37">
            <v>308.83</v>
          </cell>
          <cell r="AP37">
            <v>278.20999999999998</v>
          </cell>
          <cell r="AQ37">
            <v>0</v>
          </cell>
          <cell r="AR37">
            <v>278.20999999999998</v>
          </cell>
          <cell r="AS37">
            <v>343.67</v>
          </cell>
          <cell r="AT37">
            <v>205.35</v>
          </cell>
          <cell r="AU37">
            <v>0</v>
          </cell>
          <cell r="AV37">
            <v>205.35</v>
          </cell>
          <cell r="AW37">
            <v>218.8</v>
          </cell>
          <cell r="AX37">
            <v>176.5</v>
          </cell>
          <cell r="AY37">
            <v>0</v>
          </cell>
          <cell r="AZ37">
            <v>176.5</v>
          </cell>
          <cell r="BA37">
            <v>190.91</v>
          </cell>
          <cell r="BB37">
            <v>149.94</v>
          </cell>
          <cell r="BC37">
            <v>0</v>
          </cell>
          <cell r="BD37">
            <v>149.94</v>
          </cell>
          <cell r="BE37">
            <v>159.68</v>
          </cell>
          <cell r="BF37">
            <v>243.36</v>
          </cell>
          <cell r="BG37">
            <v>0</v>
          </cell>
          <cell r="BH37">
            <v>243.36</v>
          </cell>
          <cell r="BI37">
            <v>248.8</v>
          </cell>
          <cell r="BJ37">
            <v>64.39</v>
          </cell>
          <cell r="BK37">
            <v>0</v>
          </cell>
          <cell r="BL37">
            <v>64.39</v>
          </cell>
          <cell r="BM37">
            <v>65.069999999999993</v>
          </cell>
          <cell r="BN37">
            <v>444.21</v>
          </cell>
          <cell r="BO37">
            <v>0</v>
          </cell>
          <cell r="BP37">
            <v>444.21</v>
          </cell>
          <cell r="BQ37">
            <v>463.12</v>
          </cell>
          <cell r="BR37">
            <v>48.9</v>
          </cell>
          <cell r="BS37">
            <v>0</v>
          </cell>
          <cell r="BT37">
            <v>48.9</v>
          </cell>
          <cell r="BU37">
            <v>48.5</v>
          </cell>
          <cell r="BV37">
            <v>164</v>
          </cell>
          <cell r="BW37">
            <v>0</v>
          </cell>
          <cell r="BX37">
            <v>164</v>
          </cell>
          <cell r="BY37">
            <v>164</v>
          </cell>
          <cell r="BZ37">
            <v>129</v>
          </cell>
          <cell r="CA37">
            <v>0</v>
          </cell>
          <cell r="CB37">
            <v>129</v>
          </cell>
          <cell r="CC37">
            <v>129</v>
          </cell>
          <cell r="CD37">
            <v>327.74</v>
          </cell>
          <cell r="CE37">
            <v>0</v>
          </cell>
          <cell r="CF37">
            <v>327.74</v>
          </cell>
          <cell r="CG37">
            <v>352</v>
          </cell>
          <cell r="CH37">
            <v>113</v>
          </cell>
          <cell r="CI37">
            <v>0</v>
          </cell>
          <cell r="CJ37">
            <v>113</v>
          </cell>
          <cell r="CK37">
            <v>113</v>
          </cell>
          <cell r="CM37">
            <v>34.08</v>
          </cell>
          <cell r="CN37">
            <v>34.08</v>
          </cell>
          <cell r="CO37">
            <v>34.700000000000003</v>
          </cell>
          <cell r="CP37">
            <v>33.58</v>
          </cell>
          <cell r="CQ37">
            <v>0</v>
          </cell>
          <cell r="CR37">
            <v>33.58</v>
          </cell>
          <cell r="CS37">
            <v>35.229999999999997</v>
          </cell>
          <cell r="CT37">
            <v>602.45000000000005</v>
          </cell>
          <cell r="CU37">
            <v>0</v>
          </cell>
          <cell r="CV37">
            <v>602.45000000000005</v>
          </cell>
          <cell r="CW37">
            <v>602.45000000000005</v>
          </cell>
          <cell r="CX37">
            <v>148.44</v>
          </cell>
          <cell r="CY37">
            <v>0</v>
          </cell>
          <cell r="CZ37">
            <v>148.44</v>
          </cell>
          <cell r="DA37">
            <v>140</v>
          </cell>
          <cell r="DB37">
            <v>421.31</v>
          </cell>
          <cell r="DC37">
            <v>0</v>
          </cell>
          <cell r="DD37">
            <v>421.31</v>
          </cell>
          <cell r="DE37">
            <v>390</v>
          </cell>
          <cell r="DF37">
            <v>263.27</v>
          </cell>
          <cell r="DG37">
            <v>0</v>
          </cell>
          <cell r="DH37">
            <v>263.27</v>
          </cell>
          <cell r="DI37">
            <v>240</v>
          </cell>
          <cell r="DJ37">
            <v>224.85</v>
          </cell>
          <cell r="DK37">
            <v>0</v>
          </cell>
          <cell r="DL37">
            <v>224.85</v>
          </cell>
          <cell r="DM37">
            <v>210</v>
          </cell>
          <cell r="DN37">
            <v>510.78</v>
          </cell>
          <cell r="DO37">
            <v>0</v>
          </cell>
          <cell r="DP37">
            <v>510.78</v>
          </cell>
          <cell r="DQ37">
            <v>510</v>
          </cell>
          <cell r="DR37">
            <v>341.96</v>
          </cell>
          <cell r="DS37">
            <v>0</v>
          </cell>
          <cell r="DT37">
            <v>341.96</v>
          </cell>
          <cell r="DU37">
            <v>280</v>
          </cell>
          <cell r="DV37">
            <v>124.22</v>
          </cell>
          <cell r="DW37">
            <v>0</v>
          </cell>
          <cell r="DX37">
            <v>124.22</v>
          </cell>
          <cell r="DY37">
            <v>124.37</v>
          </cell>
          <cell r="DZ37">
            <v>143.07</v>
          </cell>
          <cell r="EA37">
            <v>0</v>
          </cell>
          <cell r="EB37">
            <v>143.07</v>
          </cell>
          <cell r="EC37">
            <v>260</v>
          </cell>
          <cell r="ED37">
            <v>163.84</v>
          </cell>
          <cell r="EE37">
            <v>0</v>
          </cell>
          <cell r="EF37">
            <v>163.84</v>
          </cell>
          <cell r="EG37">
            <v>330</v>
          </cell>
          <cell r="EH37">
            <v>311.64999999999998</v>
          </cell>
          <cell r="EI37">
            <v>102.43</v>
          </cell>
          <cell r="EJ37">
            <v>414.08</v>
          </cell>
          <cell r="EK37">
            <v>2331.3000000000002</v>
          </cell>
          <cell r="EL37">
            <v>13.92</v>
          </cell>
          <cell r="EM37">
            <v>0</v>
          </cell>
          <cell r="EN37">
            <v>13.92</v>
          </cell>
          <cell r="EO37">
            <v>8.32</v>
          </cell>
          <cell r="EP37">
            <v>172.77</v>
          </cell>
          <cell r="EQ37">
            <v>44.79</v>
          </cell>
          <cell r="ER37">
            <v>217.56</v>
          </cell>
          <cell r="ES37">
            <v>2621</v>
          </cell>
          <cell r="ET37">
            <v>265.67</v>
          </cell>
          <cell r="EU37">
            <v>90.299999999999898</v>
          </cell>
          <cell r="EV37">
            <v>355.97</v>
          </cell>
          <cell r="EW37">
            <v>536.64</v>
          </cell>
          <cell r="EX37">
            <v>204.68</v>
          </cell>
          <cell r="EY37">
            <v>0</v>
          </cell>
          <cell r="EZ37">
            <v>204.68</v>
          </cell>
          <cell r="FA37">
            <v>250</v>
          </cell>
          <cell r="FB37">
            <v>142.06</v>
          </cell>
          <cell r="FC37">
            <v>0</v>
          </cell>
          <cell r="FD37">
            <v>142.06</v>
          </cell>
          <cell r="FE37">
            <v>145</v>
          </cell>
          <cell r="FF37">
            <v>290.12</v>
          </cell>
          <cell r="FG37">
            <v>0</v>
          </cell>
          <cell r="FH37">
            <v>290.12</v>
          </cell>
          <cell r="FI37">
            <v>290</v>
          </cell>
          <cell r="FJ37">
            <v>352.88</v>
          </cell>
          <cell r="FK37">
            <v>0</v>
          </cell>
          <cell r="FL37">
            <v>352.88</v>
          </cell>
          <cell r="FM37">
            <v>370</v>
          </cell>
          <cell r="FN37">
            <v>184.96</v>
          </cell>
          <cell r="FO37">
            <v>0</v>
          </cell>
          <cell r="FP37">
            <v>184.96</v>
          </cell>
          <cell r="FQ37">
            <v>130</v>
          </cell>
          <cell r="FR37">
            <v>15.42</v>
          </cell>
          <cell r="FS37">
            <v>0</v>
          </cell>
          <cell r="FT37">
            <v>15.42</v>
          </cell>
          <cell r="FU37">
            <v>15.42</v>
          </cell>
          <cell r="FV37">
            <v>1319.4</v>
          </cell>
          <cell r="FW37">
            <v>0</v>
          </cell>
          <cell r="FX37">
            <v>1319.4</v>
          </cell>
          <cell r="FZ37">
            <v>9964.89</v>
          </cell>
          <cell r="GA37">
            <v>358.55</v>
          </cell>
          <cell r="GB37">
            <v>10323.44</v>
          </cell>
          <cell r="GC37">
            <v>14331.55</v>
          </cell>
          <cell r="GH37">
            <v>70</v>
          </cell>
          <cell r="GI37">
            <v>160</v>
          </cell>
          <cell r="GJ37">
            <v>120</v>
          </cell>
          <cell r="GK37">
            <v>101.67</v>
          </cell>
          <cell r="GL37">
            <v>225.97</v>
          </cell>
          <cell r="GM37">
            <v>140</v>
          </cell>
          <cell r="GS37" t="str">
            <v>Β - 9.10</v>
          </cell>
          <cell r="GT37">
            <v>72.72</v>
          </cell>
          <cell r="GU37">
            <v>1.1643490000000001</v>
          </cell>
          <cell r="GV37">
            <v>82.28</v>
          </cell>
          <cell r="GX37">
            <v>0</v>
          </cell>
        </row>
        <row r="38">
          <cell r="A38" t="str">
            <v>Β-9.11</v>
          </cell>
          <cell r="B38">
            <v>23</v>
          </cell>
          <cell r="C38" t="str">
            <v>Σκυροδέματα Β25 (C20/25) (πλάκες πλήρεις οιουδήποτε ύψους, ολόσωμα μεσόβαθρα, υποστυλώματα κλπ)</v>
          </cell>
          <cell r="D38" t="str">
            <v>Β - 9.11</v>
          </cell>
          <cell r="E38" t="str">
            <v>μ3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N38">
            <v>137.47999999999999</v>
          </cell>
          <cell r="O38">
            <v>0</v>
          </cell>
          <cell r="P38">
            <v>137.47999999999999</v>
          </cell>
          <cell r="Q38">
            <v>263.88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  <cell r="AB38">
            <v>0</v>
          </cell>
          <cell r="AD38">
            <v>0</v>
          </cell>
          <cell r="AE38">
            <v>0</v>
          </cell>
          <cell r="AF38">
            <v>0</v>
          </cell>
          <cell r="AH38">
            <v>0</v>
          </cell>
          <cell r="AI38">
            <v>0</v>
          </cell>
          <cell r="AJ38">
            <v>0</v>
          </cell>
          <cell r="AL38">
            <v>0</v>
          </cell>
          <cell r="AM38">
            <v>0</v>
          </cell>
          <cell r="AN38">
            <v>0</v>
          </cell>
          <cell r="AP38">
            <v>0</v>
          </cell>
          <cell r="AQ38">
            <v>0</v>
          </cell>
          <cell r="AR38">
            <v>0</v>
          </cell>
          <cell r="AT38">
            <v>0</v>
          </cell>
          <cell r="AU38">
            <v>0</v>
          </cell>
          <cell r="AV38">
            <v>0</v>
          </cell>
          <cell r="AX38">
            <v>0</v>
          </cell>
          <cell r="AY38">
            <v>0</v>
          </cell>
          <cell r="AZ38">
            <v>0</v>
          </cell>
          <cell r="BB38">
            <v>0</v>
          </cell>
          <cell r="BC38">
            <v>0</v>
          </cell>
          <cell r="BD38">
            <v>0</v>
          </cell>
          <cell r="BF38">
            <v>0</v>
          </cell>
          <cell r="BG38">
            <v>0</v>
          </cell>
          <cell r="BH38">
            <v>0</v>
          </cell>
          <cell r="BJ38">
            <v>0</v>
          </cell>
          <cell r="BK38">
            <v>0</v>
          </cell>
          <cell r="BL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0</v>
          </cell>
          <cell r="BS38">
            <v>0</v>
          </cell>
          <cell r="BT38">
            <v>0</v>
          </cell>
          <cell r="BV38">
            <v>0</v>
          </cell>
          <cell r="BW38">
            <v>0</v>
          </cell>
          <cell r="BX38">
            <v>0</v>
          </cell>
          <cell r="BZ38">
            <v>0</v>
          </cell>
          <cell r="CA38">
            <v>0</v>
          </cell>
          <cell r="CB38">
            <v>0</v>
          </cell>
          <cell r="CD38">
            <v>0</v>
          </cell>
          <cell r="CE38">
            <v>0</v>
          </cell>
          <cell r="CF38">
            <v>0</v>
          </cell>
          <cell r="CH38">
            <v>0</v>
          </cell>
          <cell r="CI38">
            <v>0</v>
          </cell>
          <cell r="CJ38">
            <v>0</v>
          </cell>
          <cell r="CM38">
            <v>0</v>
          </cell>
          <cell r="CN38">
            <v>0</v>
          </cell>
          <cell r="CP38">
            <v>0</v>
          </cell>
          <cell r="CQ38">
            <v>0</v>
          </cell>
          <cell r="CR38">
            <v>0</v>
          </cell>
          <cell r="CT38">
            <v>0</v>
          </cell>
          <cell r="CU38">
            <v>0</v>
          </cell>
          <cell r="CV38">
            <v>0</v>
          </cell>
          <cell r="CX38">
            <v>0</v>
          </cell>
          <cell r="CY38">
            <v>0</v>
          </cell>
          <cell r="CZ38">
            <v>0</v>
          </cell>
          <cell r="DB38">
            <v>0</v>
          </cell>
          <cell r="DC38">
            <v>0</v>
          </cell>
          <cell r="DD38">
            <v>0</v>
          </cell>
          <cell r="DF38">
            <v>0</v>
          </cell>
          <cell r="DG38">
            <v>0</v>
          </cell>
          <cell r="DH38">
            <v>0</v>
          </cell>
          <cell r="DJ38">
            <v>0</v>
          </cell>
          <cell r="DK38">
            <v>0</v>
          </cell>
          <cell r="DL38">
            <v>0</v>
          </cell>
          <cell r="DN38">
            <v>0</v>
          </cell>
          <cell r="DO38">
            <v>0</v>
          </cell>
          <cell r="DP38">
            <v>0</v>
          </cell>
          <cell r="DR38">
            <v>0</v>
          </cell>
          <cell r="DS38">
            <v>0</v>
          </cell>
          <cell r="DT38">
            <v>0</v>
          </cell>
          <cell r="DV38">
            <v>0</v>
          </cell>
          <cell r="DW38">
            <v>0</v>
          </cell>
          <cell r="DX38">
            <v>0</v>
          </cell>
          <cell r="DZ38">
            <v>337.5</v>
          </cell>
          <cell r="EA38">
            <v>0</v>
          </cell>
          <cell r="EB38">
            <v>337.5</v>
          </cell>
          <cell r="EC38">
            <v>720</v>
          </cell>
          <cell r="ED38">
            <v>470.18</v>
          </cell>
          <cell r="EE38">
            <v>0</v>
          </cell>
          <cell r="EF38">
            <v>470.18</v>
          </cell>
          <cell r="EG38">
            <v>850</v>
          </cell>
          <cell r="EH38">
            <v>1718.28</v>
          </cell>
          <cell r="EI38">
            <v>0</v>
          </cell>
          <cell r="EJ38">
            <v>1718.28</v>
          </cell>
          <cell r="EK38">
            <v>1017.83</v>
          </cell>
          <cell r="EL38">
            <v>226.34</v>
          </cell>
          <cell r="EM38">
            <v>0</v>
          </cell>
          <cell r="EN38">
            <v>226.34</v>
          </cell>
          <cell r="EO38">
            <v>224.28</v>
          </cell>
          <cell r="EP38">
            <v>335.94</v>
          </cell>
          <cell r="EQ38">
            <v>42.96</v>
          </cell>
          <cell r="ER38">
            <v>378.9</v>
          </cell>
          <cell r="ET38">
            <v>5402.67</v>
          </cell>
          <cell r="EU38">
            <v>0</v>
          </cell>
          <cell r="EV38">
            <v>5402.67</v>
          </cell>
          <cell r="EW38">
            <v>5581.33</v>
          </cell>
          <cell r="EX38">
            <v>573</v>
          </cell>
          <cell r="EY38">
            <v>0</v>
          </cell>
          <cell r="EZ38">
            <v>573</v>
          </cell>
          <cell r="FA38">
            <v>600</v>
          </cell>
          <cell r="FB38">
            <v>393.53</v>
          </cell>
          <cell r="FC38">
            <v>0</v>
          </cell>
          <cell r="FD38">
            <v>393.53</v>
          </cell>
          <cell r="FE38">
            <v>390</v>
          </cell>
          <cell r="FF38">
            <v>584.78</v>
          </cell>
          <cell r="FG38">
            <v>0</v>
          </cell>
          <cell r="FH38">
            <v>584.78</v>
          </cell>
          <cell r="FI38">
            <v>565</v>
          </cell>
          <cell r="FJ38">
            <v>755.52</v>
          </cell>
          <cell r="FK38">
            <v>0</v>
          </cell>
          <cell r="FL38">
            <v>755.52</v>
          </cell>
          <cell r="FM38">
            <v>720</v>
          </cell>
          <cell r="FN38">
            <v>836.81</v>
          </cell>
          <cell r="FO38">
            <v>0</v>
          </cell>
          <cell r="FP38">
            <v>836.81</v>
          </cell>
          <cell r="FQ38">
            <v>900</v>
          </cell>
          <cell r="FR38">
            <v>0</v>
          </cell>
          <cell r="FS38">
            <v>0</v>
          </cell>
          <cell r="FT38">
            <v>0</v>
          </cell>
          <cell r="FV38">
            <v>0</v>
          </cell>
          <cell r="FW38">
            <v>0</v>
          </cell>
          <cell r="FX38">
            <v>0</v>
          </cell>
          <cell r="FZ38">
            <v>11772.03</v>
          </cell>
          <cell r="GA38">
            <v>42.96</v>
          </cell>
          <cell r="GB38">
            <v>11814.99</v>
          </cell>
          <cell r="GC38">
            <v>11832.32</v>
          </cell>
          <cell r="GS38" t="str">
            <v>Β - 9.11</v>
          </cell>
          <cell r="GT38">
            <v>72.72</v>
          </cell>
          <cell r="GU38">
            <v>1.1657690000000001</v>
          </cell>
          <cell r="GV38">
            <v>82.36</v>
          </cell>
          <cell r="GX38">
            <v>0</v>
          </cell>
        </row>
        <row r="39">
          <cell r="A39" t="str">
            <v>Β-9.13</v>
          </cell>
          <cell r="B39">
            <v>24</v>
          </cell>
          <cell r="C39" t="str">
            <v>Σκυροδέματα Β35 (δοκών έδρασης)</v>
          </cell>
          <cell r="D39" t="str">
            <v>Β - 9.13</v>
          </cell>
          <cell r="E39" t="str">
            <v>μ3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  <cell r="O39">
            <v>0</v>
          </cell>
          <cell r="P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D39">
            <v>0</v>
          </cell>
          <cell r="AE39">
            <v>0</v>
          </cell>
          <cell r="AF39">
            <v>0</v>
          </cell>
          <cell r="AH39">
            <v>0</v>
          </cell>
          <cell r="AI39">
            <v>0</v>
          </cell>
          <cell r="AJ39">
            <v>0</v>
          </cell>
          <cell r="AL39">
            <v>0</v>
          </cell>
          <cell r="AM39">
            <v>0</v>
          </cell>
          <cell r="AN39">
            <v>0</v>
          </cell>
          <cell r="AP39">
            <v>0</v>
          </cell>
          <cell r="AQ39">
            <v>0</v>
          </cell>
          <cell r="AR39">
            <v>0</v>
          </cell>
          <cell r="AT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AZ39">
            <v>0</v>
          </cell>
          <cell r="BB39">
            <v>0</v>
          </cell>
          <cell r="BC39">
            <v>0</v>
          </cell>
          <cell r="BD39">
            <v>0</v>
          </cell>
          <cell r="BF39">
            <v>0</v>
          </cell>
          <cell r="BG39">
            <v>0</v>
          </cell>
          <cell r="BH39">
            <v>0</v>
          </cell>
          <cell r="BJ39">
            <v>0</v>
          </cell>
          <cell r="BK39">
            <v>0</v>
          </cell>
          <cell r="BL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S39">
            <v>0</v>
          </cell>
          <cell r="BT39">
            <v>0</v>
          </cell>
          <cell r="BV39">
            <v>0</v>
          </cell>
          <cell r="BW39">
            <v>0</v>
          </cell>
          <cell r="BX39">
            <v>0</v>
          </cell>
          <cell r="BZ39">
            <v>0</v>
          </cell>
          <cell r="CA39">
            <v>0</v>
          </cell>
          <cell r="CB39">
            <v>0</v>
          </cell>
          <cell r="CD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J39">
            <v>0</v>
          </cell>
          <cell r="CM39">
            <v>0</v>
          </cell>
          <cell r="CN39">
            <v>0</v>
          </cell>
          <cell r="CP39">
            <v>0</v>
          </cell>
          <cell r="CQ39">
            <v>0</v>
          </cell>
          <cell r="CR39">
            <v>0</v>
          </cell>
          <cell r="CT39">
            <v>0</v>
          </cell>
          <cell r="CU39">
            <v>0</v>
          </cell>
          <cell r="CV39">
            <v>0</v>
          </cell>
          <cell r="CX39">
            <v>0</v>
          </cell>
          <cell r="CY39">
            <v>0</v>
          </cell>
          <cell r="CZ39">
            <v>0</v>
          </cell>
          <cell r="DB39">
            <v>0</v>
          </cell>
          <cell r="DC39">
            <v>0</v>
          </cell>
          <cell r="DD39">
            <v>0</v>
          </cell>
          <cell r="DF39">
            <v>0</v>
          </cell>
          <cell r="DG39">
            <v>0</v>
          </cell>
          <cell r="DH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R39">
            <v>0</v>
          </cell>
          <cell r="DS39">
            <v>0</v>
          </cell>
          <cell r="DT39">
            <v>0</v>
          </cell>
          <cell r="DV39">
            <v>0</v>
          </cell>
          <cell r="DW39">
            <v>0</v>
          </cell>
          <cell r="DX39">
            <v>0</v>
          </cell>
          <cell r="DZ39">
            <v>0</v>
          </cell>
          <cell r="EA39">
            <v>0</v>
          </cell>
          <cell r="EB39">
            <v>0</v>
          </cell>
          <cell r="ED39">
            <v>0</v>
          </cell>
          <cell r="EE39">
            <v>0</v>
          </cell>
          <cell r="EF39">
            <v>0</v>
          </cell>
          <cell r="EH39">
            <v>0</v>
          </cell>
          <cell r="EI39">
            <v>0</v>
          </cell>
          <cell r="EJ39">
            <v>0</v>
          </cell>
          <cell r="EL39">
            <v>0</v>
          </cell>
          <cell r="EM39">
            <v>0</v>
          </cell>
          <cell r="EN39">
            <v>0</v>
          </cell>
          <cell r="EP39">
            <v>180.42</v>
          </cell>
          <cell r="EQ39">
            <v>0</v>
          </cell>
          <cell r="ER39">
            <v>180.42</v>
          </cell>
          <cell r="ES39">
            <v>180.77</v>
          </cell>
          <cell r="ET39">
            <v>489.81</v>
          </cell>
          <cell r="EU39">
            <v>0</v>
          </cell>
          <cell r="EV39">
            <v>489.81</v>
          </cell>
          <cell r="EW39">
            <v>489.81</v>
          </cell>
          <cell r="EX39">
            <v>0</v>
          </cell>
          <cell r="EY39">
            <v>0</v>
          </cell>
          <cell r="EZ39">
            <v>0</v>
          </cell>
          <cell r="FB39">
            <v>0</v>
          </cell>
          <cell r="FC39">
            <v>0</v>
          </cell>
          <cell r="FD39">
            <v>0</v>
          </cell>
          <cell r="FF39">
            <v>0</v>
          </cell>
          <cell r="FG39">
            <v>0</v>
          </cell>
          <cell r="FH39">
            <v>0</v>
          </cell>
          <cell r="FJ39">
            <v>0</v>
          </cell>
          <cell r="FK39">
            <v>0</v>
          </cell>
          <cell r="FL39">
            <v>0</v>
          </cell>
          <cell r="FN39">
            <v>0</v>
          </cell>
          <cell r="FO39">
            <v>0</v>
          </cell>
          <cell r="FP39">
            <v>0</v>
          </cell>
          <cell r="FR39">
            <v>0</v>
          </cell>
          <cell r="FS39">
            <v>0</v>
          </cell>
          <cell r="FT39">
            <v>0</v>
          </cell>
          <cell r="FV39">
            <v>0</v>
          </cell>
          <cell r="FW39">
            <v>0</v>
          </cell>
          <cell r="FX39">
            <v>0</v>
          </cell>
          <cell r="FZ39">
            <v>670.23</v>
          </cell>
          <cell r="GA39">
            <v>0</v>
          </cell>
          <cell r="GB39">
            <v>670.23</v>
          </cell>
          <cell r="GC39">
            <v>670.58</v>
          </cell>
          <cell r="GS39" t="str">
            <v>Β - 9.13</v>
          </cell>
          <cell r="GT39">
            <v>87.03</v>
          </cell>
          <cell r="GU39">
            <v>1.1643490000000001</v>
          </cell>
          <cell r="GV39">
            <v>98.47</v>
          </cell>
          <cell r="GW39">
            <v>0</v>
          </cell>
          <cell r="GX39">
            <v>0</v>
          </cell>
        </row>
        <row r="40">
          <cell r="A40" t="str">
            <v>Β-9.14</v>
          </cell>
          <cell r="B40">
            <v>25</v>
          </cell>
          <cell r="C40" t="str">
            <v>Σκυροδέματα Β35 (προεντεταμένων φορέων κλπ)</v>
          </cell>
          <cell r="D40" t="str">
            <v>Β - 9.14</v>
          </cell>
          <cell r="E40" t="str">
            <v>μ3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  <cell r="O40">
            <v>0</v>
          </cell>
          <cell r="P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D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J40">
            <v>0</v>
          </cell>
          <cell r="AL40">
            <v>0</v>
          </cell>
          <cell r="AM40">
            <v>0</v>
          </cell>
          <cell r="AN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X40">
            <v>0</v>
          </cell>
          <cell r="AY40">
            <v>0</v>
          </cell>
          <cell r="AZ40">
            <v>0</v>
          </cell>
          <cell r="BB40">
            <v>0</v>
          </cell>
          <cell r="BC40">
            <v>0</v>
          </cell>
          <cell r="BD40">
            <v>0</v>
          </cell>
          <cell r="BF40">
            <v>0</v>
          </cell>
          <cell r="BG40">
            <v>0</v>
          </cell>
          <cell r="BH40">
            <v>0</v>
          </cell>
          <cell r="BJ40">
            <v>0</v>
          </cell>
          <cell r="BK40">
            <v>0</v>
          </cell>
          <cell r="BL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T40">
            <v>0</v>
          </cell>
          <cell r="BV40">
            <v>0</v>
          </cell>
          <cell r="BW40">
            <v>0</v>
          </cell>
          <cell r="BX40">
            <v>0</v>
          </cell>
          <cell r="BZ40">
            <v>0</v>
          </cell>
          <cell r="CA40">
            <v>0</v>
          </cell>
          <cell r="CB40">
            <v>0</v>
          </cell>
          <cell r="CD40">
            <v>0</v>
          </cell>
          <cell r="CE40">
            <v>0</v>
          </cell>
          <cell r="CF40">
            <v>0</v>
          </cell>
          <cell r="CH40">
            <v>0</v>
          </cell>
          <cell r="CI40">
            <v>0</v>
          </cell>
          <cell r="CJ40">
            <v>0</v>
          </cell>
          <cell r="CM40">
            <v>0</v>
          </cell>
          <cell r="CN40">
            <v>0</v>
          </cell>
          <cell r="CP40">
            <v>0</v>
          </cell>
          <cell r="CQ40">
            <v>0</v>
          </cell>
          <cell r="CR40">
            <v>0</v>
          </cell>
          <cell r="CT40">
            <v>0</v>
          </cell>
          <cell r="CU40">
            <v>0</v>
          </cell>
          <cell r="CV40">
            <v>0</v>
          </cell>
          <cell r="CX40">
            <v>0</v>
          </cell>
          <cell r="CY40">
            <v>0</v>
          </cell>
          <cell r="CZ40">
            <v>0</v>
          </cell>
          <cell r="DB40">
            <v>0</v>
          </cell>
          <cell r="DC40">
            <v>0</v>
          </cell>
          <cell r="DD40">
            <v>0</v>
          </cell>
          <cell r="DF40">
            <v>0</v>
          </cell>
          <cell r="DG40">
            <v>0</v>
          </cell>
          <cell r="DH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R40">
            <v>0</v>
          </cell>
          <cell r="DS40">
            <v>0</v>
          </cell>
          <cell r="DT40">
            <v>0</v>
          </cell>
          <cell r="DV40">
            <v>0</v>
          </cell>
          <cell r="DW40">
            <v>0</v>
          </cell>
          <cell r="DX40">
            <v>0</v>
          </cell>
          <cell r="DZ40">
            <v>0</v>
          </cell>
          <cell r="EA40">
            <v>0</v>
          </cell>
          <cell r="EB40">
            <v>0</v>
          </cell>
          <cell r="ED40">
            <v>0</v>
          </cell>
          <cell r="EE40">
            <v>0</v>
          </cell>
          <cell r="EF40">
            <v>0</v>
          </cell>
          <cell r="EH40">
            <v>0</v>
          </cell>
          <cell r="EI40">
            <v>0</v>
          </cell>
          <cell r="EJ40">
            <v>0</v>
          </cell>
          <cell r="EL40">
            <v>0</v>
          </cell>
          <cell r="EM40">
            <v>0</v>
          </cell>
          <cell r="EN40">
            <v>0</v>
          </cell>
          <cell r="EP40">
            <v>0</v>
          </cell>
          <cell r="EQ40">
            <v>0</v>
          </cell>
          <cell r="ER40">
            <v>0</v>
          </cell>
          <cell r="ET40">
            <v>1762.32</v>
          </cell>
          <cell r="EU40">
            <v>0</v>
          </cell>
          <cell r="EV40">
            <v>1762.32</v>
          </cell>
          <cell r="EW40">
            <v>1762.32</v>
          </cell>
          <cell r="EX40">
            <v>0</v>
          </cell>
          <cell r="EY40">
            <v>0</v>
          </cell>
          <cell r="EZ40">
            <v>0</v>
          </cell>
          <cell r="FB40">
            <v>0</v>
          </cell>
          <cell r="FC40">
            <v>0</v>
          </cell>
          <cell r="FD40">
            <v>0</v>
          </cell>
          <cell r="FF40">
            <v>0</v>
          </cell>
          <cell r="FG40">
            <v>0</v>
          </cell>
          <cell r="FH40">
            <v>0</v>
          </cell>
          <cell r="FJ40">
            <v>0</v>
          </cell>
          <cell r="FK40">
            <v>0</v>
          </cell>
          <cell r="FL40">
            <v>0</v>
          </cell>
          <cell r="FN40">
            <v>0</v>
          </cell>
          <cell r="FO40">
            <v>0</v>
          </cell>
          <cell r="FP40">
            <v>0</v>
          </cell>
          <cell r="FR40">
            <v>0</v>
          </cell>
          <cell r="FS40">
            <v>0</v>
          </cell>
          <cell r="FT40">
            <v>0</v>
          </cell>
          <cell r="FV40">
            <v>0</v>
          </cell>
          <cell r="FW40">
            <v>0</v>
          </cell>
          <cell r="FX40">
            <v>0</v>
          </cell>
          <cell r="FZ40">
            <v>1762.32</v>
          </cell>
          <cell r="GA40">
            <v>0</v>
          </cell>
          <cell r="GB40">
            <v>1762.32</v>
          </cell>
          <cell r="GC40">
            <v>1762.32</v>
          </cell>
          <cell r="GS40" t="str">
            <v>Β - 9.14</v>
          </cell>
          <cell r="GT40">
            <v>124.2</v>
          </cell>
          <cell r="GU40">
            <v>1.1662140000000001</v>
          </cell>
          <cell r="GV40">
            <v>140.72</v>
          </cell>
          <cell r="GW40">
            <v>0</v>
          </cell>
          <cell r="GX40">
            <v>0</v>
          </cell>
        </row>
        <row r="41">
          <cell r="A41" t="str">
            <v>B-10.2</v>
          </cell>
          <cell r="B41">
            <v>26</v>
          </cell>
          <cell r="C41" t="str">
            <v>Σιδηρούς οπλισμός  ST  IV</v>
          </cell>
          <cell r="D41" t="str">
            <v>Β - 10.2</v>
          </cell>
          <cell r="E41" t="str">
            <v>χγρ</v>
          </cell>
          <cell r="F41">
            <v>18151.87</v>
          </cell>
          <cell r="G41">
            <v>0</v>
          </cell>
          <cell r="H41">
            <v>18151.87</v>
          </cell>
          <cell r="I41">
            <v>25900</v>
          </cell>
          <cell r="J41">
            <v>17832.810000000001</v>
          </cell>
          <cell r="K41">
            <v>0</v>
          </cell>
          <cell r="L41">
            <v>17832.810000000001</v>
          </cell>
          <cell r="M41">
            <v>25000</v>
          </cell>
          <cell r="N41">
            <v>27663.675000000003</v>
          </cell>
          <cell r="O41">
            <v>0</v>
          </cell>
          <cell r="P41">
            <v>27663.675000000003</v>
          </cell>
          <cell r="Q41">
            <v>45213.23</v>
          </cell>
          <cell r="R41">
            <v>55907.09</v>
          </cell>
          <cell r="S41">
            <v>0</v>
          </cell>
          <cell r="T41">
            <v>55907.09</v>
          </cell>
          <cell r="U41">
            <v>51900</v>
          </cell>
          <cell r="V41">
            <v>4458.1499999999996</v>
          </cell>
          <cell r="W41">
            <v>0</v>
          </cell>
          <cell r="X41">
            <v>4458.1499999999996</v>
          </cell>
          <cell r="Y41">
            <v>4458.1499999999996</v>
          </cell>
          <cell r="Z41">
            <v>76525.11</v>
          </cell>
          <cell r="AA41">
            <v>0</v>
          </cell>
          <cell r="AB41">
            <v>76525.11</v>
          </cell>
          <cell r="AC41">
            <v>69200</v>
          </cell>
          <cell r="AD41">
            <v>11632.05</v>
          </cell>
          <cell r="AE41">
            <v>0</v>
          </cell>
          <cell r="AF41">
            <v>11632.05</v>
          </cell>
          <cell r="AG41">
            <v>11632.05</v>
          </cell>
          <cell r="AH41">
            <v>0</v>
          </cell>
          <cell r="AI41">
            <v>13533.755000000001</v>
          </cell>
          <cell r="AJ41">
            <v>13533.755000000001</v>
          </cell>
          <cell r="AK41">
            <v>22085.07</v>
          </cell>
          <cell r="AL41">
            <v>40866.57</v>
          </cell>
          <cell r="AM41">
            <v>0</v>
          </cell>
          <cell r="AN41">
            <v>40866.57</v>
          </cell>
          <cell r="AP41">
            <v>44898.7</v>
          </cell>
          <cell r="AQ41">
            <v>0</v>
          </cell>
          <cell r="AR41">
            <v>44898.7</v>
          </cell>
          <cell r="AS41">
            <v>60874.55</v>
          </cell>
          <cell r="AT41">
            <v>17885.97</v>
          </cell>
          <cell r="AU41">
            <v>0</v>
          </cell>
          <cell r="AV41">
            <v>17885.97</v>
          </cell>
          <cell r="AW41">
            <v>23062</v>
          </cell>
          <cell r="AX41">
            <v>27969.31</v>
          </cell>
          <cell r="AY41">
            <v>0</v>
          </cell>
          <cell r="AZ41">
            <v>27969.31</v>
          </cell>
          <cell r="BA41">
            <v>30364.48</v>
          </cell>
          <cell r="BB41">
            <v>19453.97</v>
          </cell>
          <cell r="BC41">
            <v>0</v>
          </cell>
          <cell r="BD41">
            <v>19453.97</v>
          </cell>
          <cell r="BE41">
            <v>20702.189999999999</v>
          </cell>
          <cell r="BF41">
            <v>38281.089999999997</v>
          </cell>
          <cell r="BG41">
            <v>0</v>
          </cell>
          <cell r="BH41">
            <v>38281.089999999997</v>
          </cell>
          <cell r="BI41">
            <v>39739.300000000003</v>
          </cell>
          <cell r="BJ41">
            <v>9905.5</v>
          </cell>
          <cell r="BK41">
            <v>0</v>
          </cell>
          <cell r="BL41">
            <v>9905.5</v>
          </cell>
          <cell r="BM41">
            <v>9905</v>
          </cell>
          <cell r="BN41">
            <v>59461.74</v>
          </cell>
          <cell r="BO41">
            <v>0</v>
          </cell>
          <cell r="BP41">
            <v>59461.74</v>
          </cell>
          <cell r="BQ41">
            <v>62093.47</v>
          </cell>
          <cell r="BR41">
            <v>6329.08</v>
          </cell>
          <cell r="BS41">
            <v>0</v>
          </cell>
          <cell r="BT41">
            <v>6329.08</v>
          </cell>
          <cell r="BU41">
            <v>6329.07</v>
          </cell>
          <cell r="BV41">
            <v>26932.1</v>
          </cell>
          <cell r="BW41">
            <v>0</v>
          </cell>
          <cell r="BX41">
            <v>26932.1</v>
          </cell>
          <cell r="BY41">
            <v>29300</v>
          </cell>
          <cell r="BZ41">
            <v>15899.999400000001</v>
          </cell>
          <cell r="CA41">
            <v>0</v>
          </cell>
          <cell r="CB41">
            <v>15899.999400000001</v>
          </cell>
          <cell r="CC41">
            <v>15900</v>
          </cell>
          <cell r="CD41">
            <v>38687.89</v>
          </cell>
          <cell r="CE41">
            <v>0</v>
          </cell>
          <cell r="CF41">
            <v>38687.89</v>
          </cell>
          <cell r="CG41">
            <v>42100</v>
          </cell>
          <cell r="CH41">
            <v>16100</v>
          </cell>
          <cell r="CI41">
            <v>0</v>
          </cell>
          <cell r="CJ41">
            <v>16100</v>
          </cell>
          <cell r="CK41">
            <v>16100</v>
          </cell>
          <cell r="CM41">
            <v>5086.3599999999997</v>
          </cell>
          <cell r="CN41">
            <v>5086.3599999999997</v>
          </cell>
          <cell r="CO41">
            <v>5086.3599999999997</v>
          </cell>
          <cell r="CP41">
            <v>4979.7</v>
          </cell>
          <cell r="CQ41">
            <v>0</v>
          </cell>
          <cell r="CR41">
            <v>4979.7</v>
          </cell>
          <cell r="CS41">
            <v>4631.26</v>
          </cell>
          <cell r="CT41">
            <v>149032.98000000001</v>
          </cell>
          <cell r="CU41">
            <v>0</v>
          </cell>
          <cell r="CV41">
            <v>149032.98000000001</v>
          </cell>
          <cell r="CW41">
            <v>149032.98000000001</v>
          </cell>
          <cell r="CX41">
            <v>21303.59</v>
          </cell>
          <cell r="CY41">
            <v>0</v>
          </cell>
          <cell r="CZ41">
            <v>21303.59</v>
          </cell>
          <cell r="DA41">
            <v>18500</v>
          </cell>
          <cell r="DB41">
            <v>37903.620000000003</v>
          </cell>
          <cell r="DC41">
            <v>0</v>
          </cell>
          <cell r="DD41">
            <v>37903.620000000003</v>
          </cell>
          <cell r="DE41">
            <v>31230</v>
          </cell>
          <cell r="DF41">
            <v>26535.39</v>
          </cell>
          <cell r="DG41">
            <v>0</v>
          </cell>
          <cell r="DH41">
            <v>26535.39</v>
          </cell>
          <cell r="DI41">
            <v>22000</v>
          </cell>
          <cell r="DJ41">
            <v>29455.94</v>
          </cell>
          <cell r="DK41">
            <v>0</v>
          </cell>
          <cell r="DL41">
            <v>29455.94</v>
          </cell>
          <cell r="DM41">
            <v>28400</v>
          </cell>
          <cell r="DN41">
            <v>41349.160000000003</v>
          </cell>
          <cell r="DO41">
            <v>0</v>
          </cell>
          <cell r="DP41">
            <v>41349.160000000003</v>
          </cell>
          <cell r="DQ41">
            <v>39460</v>
          </cell>
          <cell r="DR41">
            <v>27027.13</v>
          </cell>
          <cell r="DS41">
            <v>0</v>
          </cell>
          <cell r="DT41">
            <v>27027.13</v>
          </cell>
          <cell r="DU41">
            <v>21300</v>
          </cell>
          <cell r="DV41">
            <v>7843.96</v>
          </cell>
          <cell r="DW41">
            <v>0</v>
          </cell>
          <cell r="DX41">
            <v>7843.96</v>
          </cell>
          <cell r="DY41">
            <v>7843.96</v>
          </cell>
          <cell r="DZ41">
            <v>80644.914999999994</v>
          </cell>
          <cell r="EA41">
            <v>0</v>
          </cell>
          <cell r="EB41">
            <v>80644.914999999994</v>
          </cell>
          <cell r="EC41">
            <v>136500</v>
          </cell>
          <cell r="ED41">
            <v>237797.23</v>
          </cell>
          <cell r="EE41">
            <v>0</v>
          </cell>
          <cell r="EF41">
            <v>237797.23</v>
          </cell>
          <cell r="EG41">
            <v>350450</v>
          </cell>
          <cell r="EH41">
            <v>853532.51</v>
          </cell>
          <cell r="EI41">
            <v>7360.1000000000931</v>
          </cell>
          <cell r="EJ41">
            <v>860892.61</v>
          </cell>
          <cell r="EK41">
            <v>1548414.95</v>
          </cell>
          <cell r="EL41">
            <v>20133.419999999998</v>
          </cell>
          <cell r="EM41">
            <v>0</v>
          </cell>
          <cell r="EN41">
            <v>20133.419999999998</v>
          </cell>
          <cell r="EO41">
            <v>20166.060000000001</v>
          </cell>
          <cell r="EP41">
            <v>281958.36</v>
          </cell>
          <cell r="EQ41">
            <v>15627.16</v>
          </cell>
          <cell r="ER41">
            <v>297585.52</v>
          </cell>
          <cell r="ES41">
            <v>481267.26</v>
          </cell>
          <cell r="ET41">
            <v>1424581.97</v>
          </cell>
          <cell r="EU41">
            <v>6385.899999999674</v>
          </cell>
          <cell r="EV41">
            <v>1430967.87</v>
          </cell>
          <cell r="EW41">
            <v>1926947.35</v>
          </cell>
          <cell r="EX41">
            <v>105096.96000000001</v>
          </cell>
          <cell r="EY41">
            <v>0</v>
          </cell>
          <cell r="EZ41">
            <v>105096.96000000001</v>
          </cell>
          <cell r="FA41">
            <v>111100</v>
          </cell>
          <cell r="FB41">
            <v>52871.74</v>
          </cell>
          <cell r="FC41">
            <v>0</v>
          </cell>
          <cell r="FD41">
            <v>52871.74</v>
          </cell>
          <cell r="FE41">
            <v>52900</v>
          </cell>
          <cell r="FF41">
            <v>166162.57</v>
          </cell>
          <cell r="FG41">
            <v>0</v>
          </cell>
          <cell r="FH41">
            <v>166162.57</v>
          </cell>
          <cell r="FI41">
            <v>165200</v>
          </cell>
          <cell r="FJ41">
            <v>178576.16</v>
          </cell>
          <cell r="FK41">
            <v>0</v>
          </cell>
          <cell r="FL41">
            <v>178576.16</v>
          </cell>
          <cell r="FM41">
            <v>176600</v>
          </cell>
          <cell r="FN41">
            <v>329165.40999999997</v>
          </cell>
          <cell r="FO41">
            <v>0</v>
          </cell>
          <cell r="FP41">
            <v>329165.40999999997</v>
          </cell>
          <cell r="FQ41">
            <v>325000</v>
          </cell>
          <cell r="FR41">
            <v>1434.29</v>
          </cell>
          <cell r="FS41">
            <v>0</v>
          </cell>
          <cell r="FT41">
            <v>1434.29</v>
          </cell>
          <cell r="FU41">
            <v>1434.29</v>
          </cell>
          <cell r="FV41">
            <v>18687.080000000002</v>
          </cell>
          <cell r="FW41">
            <v>0</v>
          </cell>
          <cell r="FX41">
            <v>18687.080000000002</v>
          </cell>
          <cell r="FZ41">
            <v>4670916.7593999999</v>
          </cell>
          <cell r="GA41">
            <v>47993.274999999805</v>
          </cell>
          <cell r="GB41">
            <v>4718910.0344000002</v>
          </cell>
          <cell r="GC41">
            <v>6235323.0300000012</v>
          </cell>
          <cell r="GH41">
            <v>9000</v>
          </cell>
          <cell r="GI41">
            <v>15000</v>
          </cell>
          <cell r="GJ41">
            <v>11000</v>
          </cell>
          <cell r="GK41">
            <v>13514.82</v>
          </cell>
          <cell r="GL41">
            <v>17020.509999999998</v>
          </cell>
          <cell r="GM41">
            <v>10010.27</v>
          </cell>
          <cell r="GS41" t="str">
            <v>Β - 10.2</v>
          </cell>
          <cell r="GT41">
            <v>0.47</v>
          </cell>
          <cell r="GU41">
            <v>1.360007</v>
          </cell>
          <cell r="GV41">
            <v>0.61</v>
          </cell>
          <cell r="GW41">
            <v>47993.274999999805</v>
          </cell>
          <cell r="GX41">
            <v>29275.89774999988</v>
          </cell>
        </row>
        <row r="42">
          <cell r="A42" t="str">
            <v>B-10.3</v>
          </cell>
          <cell r="B42">
            <v>27</v>
          </cell>
          <cell r="C42" t="str">
            <v>Σιδηρούν πλεγμα  ST  IV</v>
          </cell>
          <cell r="D42" t="str">
            <v>Β - 10.3</v>
          </cell>
          <cell r="E42" t="str">
            <v>χγρ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D42">
            <v>0</v>
          </cell>
          <cell r="AE42">
            <v>0</v>
          </cell>
          <cell r="AF42">
            <v>0</v>
          </cell>
          <cell r="AH42">
            <v>0</v>
          </cell>
          <cell r="AI42">
            <v>0</v>
          </cell>
          <cell r="AJ42">
            <v>0</v>
          </cell>
          <cell r="AL42">
            <v>0</v>
          </cell>
          <cell r="AM42">
            <v>0</v>
          </cell>
          <cell r="AN42">
            <v>0</v>
          </cell>
          <cell r="AP42">
            <v>0</v>
          </cell>
          <cell r="AQ42">
            <v>0</v>
          </cell>
          <cell r="AR42">
            <v>0</v>
          </cell>
          <cell r="AT42">
            <v>0</v>
          </cell>
          <cell r="AU42">
            <v>0</v>
          </cell>
          <cell r="AV42">
            <v>0</v>
          </cell>
          <cell r="AX42">
            <v>0</v>
          </cell>
          <cell r="AY42">
            <v>0</v>
          </cell>
          <cell r="AZ42">
            <v>0</v>
          </cell>
          <cell r="BB42">
            <v>0</v>
          </cell>
          <cell r="BC42">
            <v>0</v>
          </cell>
          <cell r="BD42">
            <v>0</v>
          </cell>
          <cell r="BF42">
            <v>0</v>
          </cell>
          <cell r="BG42">
            <v>0</v>
          </cell>
          <cell r="BH42">
            <v>0</v>
          </cell>
          <cell r="BJ42">
            <v>0</v>
          </cell>
          <cell r="BK42">
            <v>0</v>
          </cell>
          <cell r="BL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S42">
            <v>0</v>
          </cell>
          <cell r="BT42">
            <v>0</v>
          </cell>
          <cell r="BV42">
            <v>0</v>
          </cell>
          <cell r="BW42">
            <v>0</v>
          </cell>
          <cell r="BX42">
            <v>0</v>
          </cell>
          <cell r="BZ42">
            <v>0</v>
          </cell>
          <cell r="CA42">
            <v>0</v>
          </cell>
          <cell r="CB42">
            <v>0</v>
          </cell>
          <cell r="CD42">
            <v>0</v>
          </cell>
          <cell r="CE42">
            <v>0</v>
          </cell>
          <cell r="CF42">
            <v>0</v>
          </cell>
          <cell r="CH42">
            <v>0</v>
          </cell>
          <cell r="CI42">
            <v>0</v>
          </cell>
          <cell r="CJ42">
            <v>0</v>
          </cell>
          <cell r="CM42">
            <v>0</v>
          </cell>
          <cell r="CN42">
            <v>0</v>
          </cell>
          <cell r="CP42">
            <v>0</v>
          </cell>
          <cell r="CQ42">
            <v>0</v>
          </cell>
          <cell r="CR42">
            <v>0</v>
          </cell>
          <cell r="CT42">
            <v>0</v>
          </cell>
          <cell r="CU42">
            <v>0</v>
          </cell>
          <cell r="CV42">
            <v>0</v>
          </cell>
          <cell r="CX42">
            <v>0</v>
          </cell>
          <cell r="CY42">
            <v>0</v>
          </cell>
          <cell r="CZ42">
            <v>0</v>
          </cell>
          <cell r="DB42">
            <v>0</v>
          </cell>
          <cell r="DC42">
            <v>0</v>
          </cell>
          <cell r="DD42">
            <v>0</v>
          </cell>
          <cell r="DF42">
            <v>0</v>
          </cell>
          <cell r="DG42">
            <v>0</v>
          </cell>
          <cell r="DH42">
            <v>0</v>
          </cell>
          <cell r="DJ42">
            <v>0</v>
          </cell>
          <cell r="DK42">
            <v>0</v>
          </cell>
          <cell r="DL42">
            <v>0</v>
          </cell>
          <cell r="DN42">
            <v>0</v>
          </cell>
          <cell r="DO42">
            <v>0</v>
          </cell>
          <cell r="DP42">
            <v>0</v>
          </cell>
          <cell r="DR42">
            <v>0</v>
          </cell>
          <cell r="DS42">
            <v>0</v>
          </cell>
          <cell r="DT42">
            <v>0</v>
          </cell>
          <cell r="DV42">
            <v>0</v>
          </cell>
          <cell r="DW42">
            <v>0</v>
          </cell>
          <cell r="DX42">
            <v>0</v>
          </cell>
          <cell r="DZ42">
            <v>0</v>
          </cell>
          <cell r="EA42">
            <v>0</v>
          </cell>
          <cell r="EB42">
            <v>0</v>
          </cell>
          <cell r="ED42">
            <v>0</v>
          </cell>
          <cell r="EE42">
            <v>0</v>
          </cell>
          <cell r="EF42">
            <v>0</v>
          </cell>
          <cell r="EH42">
            <v>0</v>
          </cell>
          <cell r="EI42">
            <v>0</v>
          </cell>
          <cell r="EJ42">
            <v>0</v>
          </cell>
          <cell r="EL42">
            <v>0</v>
          </cell>
          <cell r="EM42">
            <v>0</v>
          </cell>
          <cell r="EN42">
            <v>0</v>
          </cell>
          <cell r="EP42">
            <v>0</v>
          </cell>
          <cell r="EQ42">
            <v>0</v>
          </cell>
          <cell r="ER42">
            <v>0</v>
          </cell>
          <cell r="ET42">
            <v>0</v>
          </cell>
          <cell r="EU42">
            <v>0</v>
          </cell>
          <cell r="EV42">
            <v>0</v>
          </cell>
          <cell r="EX42">
            <v>0</v>
          </cell>
          <cell r="EY42">
            <v>0</v>
          </cell>
          <cell r="EZ42">
            <v>0</v>
          </cell>
          <cell r="FB42">
            <v>0</v>
          </cell>
          <cell r="FC42">
            <v>0</v>
          </cell>
          <cell r="FD42">
            <v>0</v>
          </cell>
          <cell r="FF42">
            <v>0</v>
          </cell>
          <cell r="FG42">
            <v>0</v>
          </cell>
          <cell r="FH42">
            <v>0</v>
          </cell>
          <cell r="FJ42">
            <v>0</v>
          </cell>
          <cell r="FK42">
            <v>0</v>
          </cell>
          <cell r="FL42">
            <v>0</v>
          </cell>
          <cell r="FN42">
            <v>0</v>
          </cell>
          <cell r="FO42">
            <v>0</v>
          </cell>
          <cell r="FP42">
            <v>0</v>
          </cell>
          <cell r="FR42">
            <v>0</v>
          </cell>
          <cell r="FS42">
            <v>0</v>
          </cell>
          <cell r="FT42">
            <v>0</v>
          </cell>
          <cell r="FV42">
            <v>4853.5200000000004</v>
          </cell>
          <cell r="FW42">
            <v>0</v>
          </cell>
          <cell r="FX42">
            <v>4853.5200000000004</v>
          </cell>
          <cell r="FZ42">
            <v>4853.5200000000004</v>
          </cell>
          <cell r="GA42">
            <v>0</v>
          </cell>
          <cell r="GB42">
            <v>4853.5200000000004</v>
          </cell>
          <cell r="GC42">
            <v>0</v>
          </cell>
        </row>
        <row r="43">
          <cell r="A43" t="str">
            <v>B-11</v>
          </cell>
          <cell r="B43">
            <v>28</v>
          </cell>
          <cell r="C43" t="str">
            <v>Σκληρός χάλυβας προέντασης 170/190</v>
          </cell>
          <cell r="D43" t="str">
            <v>Β - 11</v>
          </cell>
          <cell r="E43" t="str">
            <v>χγρ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D43">
            <v>0</v>
          </cell>
          <cell r="AE43">
            <v>0</v>
          </cell>
          <cell r="AF43">
            <v>0</v>
          </cell>
          <cell r="AH43">
            <v>0</v>
          </cell>
          <cell r="AI43">
            <v>0</v>
          </cell>
          <cell r="AJ43">
            <v>0</v>
          </cell>
          <cell r="AL43">
            <v>0</v>
          </cell>
          <cell r="AM43">
            <v>0</v>
          </cell>
          <cell r="AN43">
            <v>0</v>
          </cell>
          <cell r="AP43">
            <v>0</v>
          </cell>
          <cell r="AQ43">
            <v>0</v>
          </cell>
          <cell r="AR43">
            <v>0</v>
          </cell>
          <cell r="AT43">
            <v>0</v>
          </cell>
          <cell r="AU43">
            <v>0</v>
          </cell>
          <cell r="AV43">
            <v>0</v>
          </cell>
          <cell r="AX43">
            <v>0</v>
          </cell>
          <cell r="AY43">
            <v>0</v>
          </cell>
          <cell r="AZ43">
            <v>0</v>
          </cell>
          <cell r="BB43">
            <v>0</v>
          </cell>
          <cell r="BC43">
            <v>0</v>
          </cell>
          <cell r="BD43">
            <v>0</v>
          </cell>
          <cell r="BF43">
            <v>0</v>
          </cell>
          <cell r="BG43">
            <v>0</v>
          </cell>
          <cell r="BH43">
            <v>0</v>
          </cell>
          <cell r="BJ43">
            <v>0</v>
          </cell>
          <cell r="BK43">
            <v>0</v>
          </cell>
          <cell r="BL43">
            <v>0</v>
          </cell>
          <cell r="BN43">
            <v>0</v>
          </cell>
          <cell r="BO43">
            <v>0</v>
          </cell>
          <cell r="BP43">
            <v>0</v>
          </cell>
          <cell r="BR43">
            <v>0</v>
          </cell>
          <cell r="BS43">
            <v>0</v>
          </cell>
          <cell r="BT43">
            <v>0</v>
          </cell>
          <cell r="BV43">
            <v>0</v>
          </cell>
          <cell r="BW43">
            <v>0</v>
          </cell>
          <cell r="BX43">
            <v>0</v>
          </cell>
          <cell r="BZ43">
            <v>0</v>
          </cell>
          <cell r="CA43">
            <v>0</v>
          </cell>
          <cell r="CB43">
            <v>0</v>
          </cell>
          <cell r="CD43">
            <v>0</v>
          </cell>
          <cell r="CE43">
            <v>0</v>
          </cell>
          <cell r="CF43">
            <v>0</v>
          </cell>
          <cell r="CH43">
            <v>0</v>
          </cell>
          <cell r="CI43">
            <v>0</v>
          </cell>
          <cell r="CJ43">
            <v>0</v>
          </cell>
          <cell r="CM43">
            <v>0</v>
          </cell>
          <cell r="CN43">
            <v>0</v>
          </cell>
          <cell r="CP43">
            <v>0</v>
          </cell>
          <cell r="CQ43">
            <v>0</v>
          </cell>
          <cell r="CR43">
            <v>0</v>
          </cell>
          <cell r="CT43">
            <v>0</v>
          </cell>
          <cell r="CU43">
            <v>0</v>
          </cell>
          <cell r="CV43">
            <v>0</v>
          </cell>
          <cell r="CX43">
            <v>0</v>
          </cell>
          <cell r="CY43">
            <v>0</v>
          </cell>
          <cell r="CZ43">
            <v>0</v>
          </cell>
          <cell r="DB43">
            <v>0</v>
          </cell>
          <cell r="DC43">
            <v>0</v>
          </cell>
          <cell r="DD43">
            <v>0</v>
          </cell>
          <cell r="DF43">
            <v>0</v>
          </cell>
          <cell r="DG43">
            <v>0</v>
          </cell>
          <cell r="DH43">
            <v>0</v>
          </cell>
          <cell r="DJ43">
            <v>0</v>
          </cell>
          <cell r="DK43">
            <v>0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R43">
            <v>0</v>
          </cell>
          <cell r="DS43">
            <v>0</v>
          </cell>
          <cell r="DT43">
            <v>0</v>
          </cell>
          <cell r="DV43">
            <v>0</v>
          </cell>
          <cell r="DW43">
            <v>0</v>
          </cell>
          <cell r="DX43">
            <v>0</v>
          </cell>
          <cell r="DZ43">
            <v>0</v>
          </cell>
          <cell r="EA43">
            <v>0</v>
          </cell>
          <cell r="EB43">
            <v>0</v>
          </cell>
          <cell r="ED43">
            <v>0</v>
          </cell>
          <cell r="EE43">
            <v>0</v>
          </cell>
          <cell r="EF43">
            <v>0</v>
          </cell>
          <cell r="EH43">
            <v>0</v>
          </cell>
          <cell r="EI43">
            <v>0</v>
          </cell>
          <cell r="EJ43">
            <v>0</v>
          </cell>
          <cell r="EL43">
            <v>0</v>
          </cell>
          <cell r="EM43">
            <v>0</v>
          </cell>
          <cell r="EN43">
            <v>0</v>
          </cell>
          <cell r="EP43">
            <v>0</v>
          </cell>
          <cell r="EQ43">
            <v>0</v>
          </cell>
          <cell r="ER43">
            <v>0</v>
          </cell>
          <cell r="ET43">
            <v>35253.25</v>
          </cell>
          <cell r="EU43">
            <v>0</v>
          </cell>
          <cell r="EV43">
            <v>35253.25</v>
          </cell>
          <cell r="EW43">
            <v>39438.89</v>
          </cell>
          <cell r="EX43">
            <v>0</v>
          </cell>
          <cell r="EY43">
            <v>0</v>
          </cell>
          <cell r="EZ43">
            <v>0</v>
          </cell>
          <cell r="FB43">
            <v>0</v>
          </cell>
          <cell r="FC43">
            <v>0</v>
          </cell>
          <cell r="FD43">
            <v>0</v>
          </cell>
          <cell r="FF43">
            <v>0</v>
          </cell>
          <cell r="FG43">
            <v>0</v>
          </cell>
          <cell r="FH43">
            <v>0</v>
          </cell>
          <cell r="FJ43">
            <v>0</v>
          </cell>
          <cell r="FK43">
            <v>0</v>
          </cell>
          <cell r="FL43">
            <v>0</v>
          </cell>
          <cell r="FN43">
            <v>0</v>
          </cell>
          <cell r="FO43">
            <v>0</v>
          </cell>
          <cell r="FP43">
            <v>0</v>
          </cell>
          <cell r="FR43">
            <v>0</v>
          </cell>
          <cell r="FS43">
            <v>0</v>
          </cell>
          <cell r="FT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35253.25</v>
          </cell>
          <cell r="GA43">
            <v>0</v>
          </cell>
          <cell r="GB43">
            <v>35253.25</v>
          </cell>
          <cell r="GC43">
            <v>39438.89</v>
          </cell>
          <cell r="GS43" t="str">
            <v>Β - 11</v>
          </cell>
          <cell r="GT43">
            <v>2.12</v>
          </cell>
          <cell r="GU43">
            <v>2.004461</v>
          </cell>
          <cell r="GV43">
            <v>3.82</v>
          </cell>
          <cell r="GW43">
            <v>0</v>
          </cell>
          <cell r="GX43">
            <v>0</v>
          </cell>
        </row>
        <row r="44">
          <cell r="A44" t="str">
            <v>B-12</v>
          </cell>
          <cell r="B44">
            <v>29</v>
          </cell>
          <cell r="C44" t="str">
            <v>Διαμόρφωση επιφανειών τύπου Γ</v>
          </cell>
          <cell r="D44" t="str">
            <v>Β - 12</v>
          </cell>
          <cell r="E44" t="str">
            <v>μ2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D44">
            <v>0</v>
          </cell>
          <cell r="AE44">
            <v>0</v>
          </cell>
          <cell r="AF44">
            <v>0</v>
          </cell>
          <cell r="AH44">
            <v>0</v>
          </cell>
          <cell r="AI44">
            <v>0</v>
          </cell>
          <cell r="AJ44">
            <v>0</v>
          </cell>
          <cell r="AL44">
            <v>0</v>
          </cell>
          <cell r="AM44">
            <v>0</v>
          </cell>
          <cell r="AN44">
            <v>0</v>
          </cell>
          <cell r="AP44">
            <v>0</v>
          </cell>
          <cell r="AQ44">
            <v>0</v>
          </cell>
          <cell r="AR44">
            <v>0</v>
          </cell>
          <cell r="AT44">
            <v>0</v>
          </cell>
          <cell r="AU44">
            <v>0</v>
          </cell>
          <cell r="AV44">
            <v>0</v>
          </cell>
          <cell r="AX44">
            <v>0</v>
          </cell>
          <cell r="AY44">
            <v>0</v>
          </cell>
          <cell r="AZ44">
            <v>0</v>
          </cell>
          <cell r="BB44">
            <v>0</v>
          </cell>
          <cell r="BC44">
            <v>0</v>
          </cell>
          <cell r="BD44">
            <v>0</v>
          </cell>
          <cell r="BF44">
            <v>0</v>
          </cell>
          <cell r="BG44">
            <v>0</v>
          </cell>
          <cell r="BH44">
            <v>0</v>
          </cell>
          <cell r="BJ44">
            <v>0</v>
          </cell>
          <cell r="BK44">
            <v>0</v>
          </cell>
          <cell r="BL44">
            <v>0</v>
          </cell>
          <cell r="BN44">
            <v>0</v>
          </cell>
          <cell r="BO44">
            <v>0</v>
          </cell>
          <cell r="BP44">
            <v>0</v>
          </cell>
          <cell r="BR44">
            <v>0</v>
          </cell>
          <cell r="BS44">
            <v>0</v>
          </cell>
          <cell r="BT44">
            <v>0</v>
          </cell>
          <cell r="BV44">
            <v>0</v>
          </cell>
          <cell r="BW44">
            <v>0</v>
          </cell>
          <cell r="BX44">
            <v>0</v>
          </cell>
          <cell r="BZ44">
            <v>0</v>
          </cell>
          <cell r="CA44">
            <v>0</v>
          </cell>
          <cell r="CB44">
            <v>0</v>
          </cell>
          <cell r="CD44">
            <v>0</v>
          </cell>
          <cell r="CE44">
            <v>0</v>
          </cell>
          <cell r="CF44">
            <v>0</v>
          </cell>
          <cell r="CH44">
            <v>0</v>
          </cell>
          <cell r="CI44">
            <v>0</v>
          </cell>
          <cell r="CJ44">
            <v>0</v>
          </cell>
          <cell r="CM44">
            <v>0</v>
          </cell>
          <cell r="CN44">
            <v>0</v>
          </cell>
          <cell r="CP44">
            <v>0</v>
          </cell>
          <cell r="CQ44">
            <v>0</v>
          </cell>
          <cell r="CR44">
            <v>0</v>
          </cell>
          <cell r="CT44">
            <v>0</v>
          </cell>
          <cell r="CU44">
            <v>0</v>
          </cell>
          <cell r="CV44">
            <v>0</v>
          </cell>
          <cell r="CX44">
            <v>0</v>
          </cell>
          <cell r="CY44">
            <v>0</v>
          </cell>
          <cell r="CZ44">
            <v>0</v>
          </cell>
          <cell r="DB44">
            <v>150.57</v>
          </cell>
          <cell r="DC44">
            <v>0</v>
          </cell>
          <cell r="DD44">
            <v>150.57</v>
          </cell>
          <cell r="DF44">
            <v>128.25</v>
          </cell>
          <cell r="DG44">
            <v>0</v>
          </cell>
          <cell r="DH44">
            <v>128.25</v>
          </cell>
          <cell r="DJ44">
            <v>0</v>
          </cell>
          <cell r="DK44">
            <v>0</v>
          </cell>
          <cell r="DL44">
            <v>0</v>
          </cell>
          <cell r="DN44">
            <v>0</v>
          </cell>
          <cell r="DO44">
            <v>0</v>
          </cell>
          <cell r="DP44">
            <v>0</v>
          </cell>
          <cell r="DR44">
            <v>138.31</v>
          </cell>
          <cell r="DS44">
            <v>0</v>
          </cell>
          <cell r="DT44">
            <v>138.31</v>
          </cell>
          <cell r="DV44">
            <v>0</v>
          </cell>
          <cell r="DW44">
            <v>0</v>
          </cell>
          <cell r="DX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660</v>
          </cell>
          <cell r="ED44">
            <v>0</v>
          </cell>
          <cell r="EE44">
            <v>0</v>
          </cell>
          <cell r="EF44">
            <v>0</v>
          </cell>
          <cell r="EG44">
            <v>960</v>
          </cell>
          <cell r="EH44">
            <v>0</v>
          </cell>
          <cell r="EI44">
            <v>0</v>
          </cell>
          <cell r="EJ44">
            <v>0</v>
          </cell>
          <cell r="EK44">
            <v>2492.66</v>
          </cell>
          <cell r="EL44">
            <v>0</v>
          </cell>
          <cell r="EM44">
            <v>0</v>
          </cell>
          <cell r="EN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851.14</v>
          </cell>
          <cell r="ET44">
            <v>0</v>
          </cell>
          <cell r="EU44">
            <v>0</v>
          </cell>
          <cell r="EV44">
            <v>0</v>
          </cell>
          <cell r="EW44">
            <v>7965.35</v>
          </cell>
          <cell r="EX44">
            <v>0</v>
          </cell>
          <cell r="EY44">
            <v>0</v>
          </cell>
          <cell r="EZ44">
            <v>0</v>
          </cell>
          <cell r="FA44">
            <v>670</v>
          </cell>
          <cell r="FB44">
            <v>0</v>
          </cell>
          <cell r="FC44">
            <v>0</v>
          </cell>
          <cell r="FD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660</v>
          </cell>
          <cell r="FJ44">
            <v>359.17</v>
          </cell>
          <cell r="FK44">
            <v>0</v>
          </cell>
          <cell r="FL44">
            <v>359.17</v>
          </cell>
          <cell r="FM44">
            <v>740</v>
          </cell>
          <cell r="FN44">
            <v>1338.55</v>
          </cell>
          <cell r="FO44">
            <v>0</v>
          </cell>
          <cell r="FP44">
            <v>1338.55</v>
          </cell>
          <cell r="FQ44">
            <v>1290</v>
          </cell>
          <cell r="FR44">
            <v>0</v>
          </cell>
          <cell r="FS44">
            <v>0</v>
          </cell>
          <cell r="FT44">
            <v>0</v>
          </cell>
          <cell r="FV44">
            <v>0</v>
          </cell>
          <cell r="FW44">
            <v>0</v>
          </cell>
          <cell r="FX44">
            <v>0</v>
          </cell>
          <cell r="FZ44">
            <v>2114.85</v>
          </cell>
          <cell r="GA44">
            <v>0</v>
          </cell>
          <cell r="GB44">
            <v>2114.85</v>
          </cell>
          <cell r="GC44">
            <v>16289.15</v>
          </cell>
          <cell r="GH44">
            <v>0</v>
          </cell>
          <cell r="GI44">
            <v>150.57</v>
          </cell>
          <cell r="GJ44">
            <v>128.25</v>
          </cell>
          <cell r="GK44">
            <v>0</v>
          </cell>
          <cell r="GL44">
            <v>0</v>
          </cell>
          <cell r="GM44">
            <v>138.31</v>
          </cell>
          <cell r="GS44" t="str">
            <v>Β - 12</v>
          </cell>
          <cell r="GT44">
            <v>5.72</v>
          </cell>
          <cell r="GU44">
            <v>1.1721349999999999</v>
          </cell>
          <cell r="GV44">
            <v>6.51</v>
          </cell>
          <cell r="GW44">
            <v>0</v>
          </cell>
          <cell r="GX44">
            <v>0</v>
          </cell>
        </row>
        <row r="45">
          <cell r="A45" t="str">
            <v>B-14</v>
          </cell>
          <cell r="B45">
            <v>30</v>
          </cell>
          <cell r="C45" t="str">
            <v>Αντιρρυπαντική επάλειψη</v>
          </cell>
          <cell r="D45" t="str">
            <v>Β - 14</v>
          </cell>
          <cell r="E45" t="str">
            <v>μ2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  <cell r="L45">
            <v>0</v>
          </cell>
          <cell r="N45">
            <v>0</v>
          </cell>
          <cell r="O45">
            <v>0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D45">
            <v>0</v>
          </cell>
          <cell r="AE45">
            <v>0</v>
          </cell>
          <cell r="AF45">
            <v>0</v>
          </cell>
          <cell r="AH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N45">
            <v>0</v>
          </cell>
          <cell r="AP45">
            <v>0</v>
          </cell>
          <cell r="AQ45">
            <v>0</v>
          </cell>
          <cell r="AR45">
            <v>0</v>
          </cell>
          <cell r="AT45">
            <v>0</v>
          </cell>
          <cell r="AU45">
            <v>0</v>
          </cell>
          <cell r="AV45">
            <v>0</v>
          </cell>
          <cell r="AX45">
            <v>0</v>
          </cell>
          <cell r="AY45">
            <v>0</v>
          </cell>
          <cell r="AZ45">
            <v>0</v>
          </cell>
          <cell r="BB45">
            <v>0</v>
          </cell>
          <cell r="BC45">
            <v>0</v>
          </cell>
          <cell r="BD45">
            <v>0</v>
          </cell>
          <cell r="BF45">
            <v>0</v>
          </cell>
          <cell r="BG45">
            <v>0</v>
          </cell>
          <cell r="BH45">
            <v>0</v>
          </cell>
          <cell r="BJ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P45">
            <v>0</v>
          </cell>
          <cell r="BR45">
            <v>0</v>
          </cell>
          <cell r="BS45">
            <v>0</v>
          </cell>
          <cell r="BT45">
            <v>0</v>
          </cell>
          <cell r="BV45">
            <v>0</v>
          </cell>
          <cell r="BW45">
            <v>0</v>
          </cell>
          <cell r="BX45">
            <v>0</v>
          </cell>
          <cell r="BZ45">
            <v>0</v>
          </cell>
          <cell r="CA45">
            <v>0</v>
          </cell>
          <cell r="CB45">
            <v>0</v>
          </cell>
          <cell r="CD45">
            <v>0</v>
          </cell>
          <cell r="CE45">
            <v>0</v>
          </cell>
          <cell r="CF45">
            <v>0</v>
          </cell>
          <cell r="CH45">
            <v>0</v>
          </cell>
          <cell r="CI45">
            <v>0</v>
          </cell>
          <cell r="CJ45">
            <v>0</v>
          </cell>
          <cell r="CM45">
            <v>0</v>
          </cell>
          <cell r="CN45">
            <v>0</v>
          </cell>
          <cell r="CP45">
            <v>0</v>
          </cell>
          <cell r="CQ45">
            <v>0</v>
          </cell>
          <cell r="CR45">
            <v>0</v>
          </cell>
          <cell r="CT45">
            <v>0</v>
          </cell>
          <cell r="CU45">
            <v>0</v>
          </cell>
          <cell r="CV45">
            <v>0</v>
          </cell>
          <cell r="CX45">
            <v>0</v>
          </cell>
          <cell r="CY45">
            <v>0</v>
          </cell>
          <cell r="CZ45">
            <v>0</v>
          </cell>
          <cell r="DB45">
            <v>0</v>
          </cell>
          <cell r="DC45">
            <v>0</v>
          </cell>
          <cell r="DD45">
            <v>0</v>
          </cell>
          <cell r="DF45">
            <v>0</v>
          </cell>
          <cell r="DG45">
            <v>0</v>
          </cell>
          <cell r="DH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R45">
            <v>0</v>
          </cell>
          <cell r="DS45">
            <v>0</v>
          </cell>
          <cell r="DT45">
            <v>0</v>
          </cell>
          <cell r="DV45">
            <v>0</v>
          </cell>
          <cell r="DW45">
            <v>0</v>
          </cell>
          <cell r="DX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660</v>
          </cell>
          <cell r="ED45">
            <v>0</v>
          </cell>
          <cell r="EE45">
            <v>0</v>
          </cell>
          <cell r="EF45">
            <v>0</v>
          </cell>
          <cell r="EG45">
            <v>960</v>
          </cell>
          <cell r="EH45">
            <v>0</v>
          </cell>
          <cell r="EI45">
            <v>0</v>
          </cell>
          <cell r="EJ45">
            <v>0</v>
          </cell>
          <cell r="EK45">
            <v>2568.23</v>
          </cell>
          <cell r="EL45">
            <v>0</v>
          </cell>
          <cell r="EM45">
            <v>0</v>
          </cell>
          <cell r="EN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851.14</v>
          </cell>
          <cell r="ET45">
            <v>0</v>
          </cell>
          <cell r="EU45">
            <v>0</v>
          </cell>
          <cell r="EV45">
            <v>0</v>
          </cell>
          <cell r="EW45">
            <v>7965.35</v>
          </cell>
          <cell r="EX45">
            <v>0</v>
          </cell>
          <cell r="EY45">
            <v>0</v>
          </cell>
          <cell r="EZ45">
            <v>0</v>
          </cell>
          <cell r="FA45">
            <v>670</v>
          </cell>
          <cell r="FB45">
            <v>0</v>
          </cell>
          <cell r="FC45">
            <v>0</v>
          </cell>
          <cell r="FD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660</v>
          </cell>
          <cell r="FJ45">
            <v>0</v>
          </cell>
          <cell r="FK45">
            <v>0</v>
          </cell>
          <cell r="FL45">
            <v>0</v>
          </cell>
          <cell r="FM45">
            <v>820</v>
          </cell>
          <cell r="FN45">
            <v>0</v>
          </cell>
          <cell r="FO45">
            <v>0</v>
          </cell>
          <cell r="FP45">
            <v>0</v>
          </cell>
          <cell r="FQ45">
            <v>1290</v>
          </cell>
          <cell r="FR45">
            <v>0</v>
          </cell>
          <cell r="FS45">
            <v>0</v>
          </cell>
          <cell r="FT45">
            <v>0</v>
          </cell>
          <cell r="FV45">
            <v>0</v>
          </cell>
          <cell r="FW45">
            <v>0</v>
          </cell>
          <cell r="FX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16444.72</v>
          </cell>
          <cell r="GS45" t="str">
            <v>Β - 14</v>
          </cell>
          <cell r="GT45">
            <v>5.31</v>
          </cell>
          <cell r="GU45">
            <v>1.1487080000000001</v>
          </cell>
          <cell r="GV45">
            <v>5.94</v>
          </cell>
          <cell r="GW45">
            <v>0</v>
          </cell>
          <cell r="GX45">
            <v>0</v>
          </cell>
        </row>
        <row r="46">
          <cell r="A46" t="str">
            <v>B-15</v>
          </cell>
          <cell r="B46">
            <v>31</v>
          </cell>
          <cell r="C46" t="str">
            <v>Μόνωση με διπλή ασφαλτική επάλειψη</v>
          </cell>
          <cell r="D46" t="str">
            <v>Β - 15</v>
          </cell>
          <cell r="E46" t="str">
            <v>μ2</v>
          </cell>
          <cell r="F46">
            <v>168.41</v>
          </cell>
          <cell r="G46">
            <v>0</v>
          </cell>
          <cell r="H46">
            <v>168.41</v>
          </cell>
          <cell r="I46">
            <v>410</v>
          </cell>
          <cell r="J46">
            <v>169.78</v>
          </cell>
          <cell r="K46">
            <v>0</v>
          </cell>
          <cell r="L46">
            <v>169.78</v>
          </cell>
          <cell r="M46">
            <v>390</v>
          </cell>
          <cell r="N46">
            <v>193.31</v>
          </cell>
          <cell r="O46">
            <v>0</v>
          </cell>
          <cell r="P46">
            <v>193.31</v>
          </cell>
          <cell r="Q46">
            <v>320.37</v>
          </cell>
          <cell r="R46">
            <v>285.52999999999997</v>
          </cell>
          <cell r="S46">
            <v>0</v>
          </cell>
          <cell r="T46">
            <v>285.52999999999997</v>
          </cell>
          <cell r="U46">
            <v>220</v>
          </cell>
          <cell r="V46">
            <v>68.930000000000007</v>
          </cell>
          <cell r="W46">
            <v>0</v>
          </cell>
          <cell r="X46">
            <v>68.930000000000007</v>
          </cell>
          <cell r="Y46">
            <v>68.930000000000007</v>
          </cell>
          <cell r="Z46">
            <v>293.3</v>
          </cell>
          <cell r="AA46">
            <v>0</v>
          </cell>
          <cell r="AB46">
            <v>293.3</v>
          </cell>
          <cell r="AC46">
            <v>300</v>
          </cell>
          <cell r="AD46">
            <v>277.08</v>
          </cell>
          <cell r="AE46">
            <v>0</v>
          </cell>
          <cell r="AF46">
            <v>277.08</v>
          </cell>
          <cell r="AG46">
            <v>307.89999999999998</v>
          </cell>
          <cell r="AH46">
            <v>0</v>
          </cell>
          <cell r="AI46">
            <v>108.99</v>
          </cell>
          <cell r="AJ46">
            <v>108.99</v>
          </cell>
          <cell r="AK46">
            <v>205.3</v>
          </cell>
          <cell r="AL46">
            <v>279.08</v>
          </cell>
          <cell r="AM46">
            <v>0</v>
          </cell>
          <cell r="AN46">
            <v>279.08</v>
          </cell>
          <cell r="AP46">
            <v>344.36</v>
          </cell>
          <cell r="AQ46">
            <v>0</v>
          </cell>
          <cell r="AR46">
            <v>344.36</v>
          </cell>
          <cell r="AS46">
            <v>543.09</v>
          </cell>
          <cell r="AT46">
            <v>84.53</v>
          </cell>
          <cell r="AU46">
            <v>0</v>
          </cell>
          <cell r="AV46">
            <v>84.53</v>
          </cell>
          <cell r="AW46">
            <v>298</v>
          </cell>
          <cell r="AX46">
            <v>337.02</v>
          </cell>
          <cell r="AY46">
            <v>0</v>
          </cell>
          <cell r="AZ46">
            <v>337.02</v>
          </cell>
          <cell r="BA46">
            <v>336.15</v>
          </cell>
          <cell r="BB46">
            <v>102.4</v>
          </cell>
          <cell r="BC46">
            <v>0</v>
          </cell>
          <cell r="BD46">
            <v>102.4</v>
          </cell>
          <cell r="BE46">
            <v>232.91</v>
          </cell>
          <cell r="BF46">
            <v>304.69</v>
          </cell>
          <cell r="BG46">
            <v>0</v>
          </cell>
          <cell r="BH46">
            <v>304.69</v>
          </cell>
          <cell r="BI46">
            <v>297.74</v>
          </cell>
          <cell r="BJ46">
            <v>123.27</v>
          </cell>
          <cell r="BK46">
            <v>0</v>
          </cell>
          <cell r="BL46">
            <v>123.27</v>
          </cell>
          <cell r="BM46">
            <v>109</v>
          </cell>
          <cell r="BN46">
            <v>251.72</v>
          </cell>
          <cell r="BO46">
            <v>0</v>
          </cell>
          <cell r="BP46">
            <v>251.72</v>
          </cell>
          <cell r="BQ46">
            <v>423.32</v>
          </cell>
          <cell r="BR46">
            <v>108.73</v>
          </cell>
          <cell r="BS46">
            <v>0</v>
          </cell>
          <cell r="BT46">
            <v>108.73</v>
          </cell>
          <cell r="BU46">
            <v>105.4</v>
          </cell>
          <cell r="BV46">
            <v>281.67</v>
          </cell>
          <cell r="BW46">
            <v>0</v>
          </cell>
          <cell r="BX46">
            <v>281.67</v>
          </cell>
          <cell r="BY46">
            <v>305</v>
          </cell>
          <cell r="BZ46">
            <v>179</v>
          </cell>
          <cell r="CA46">
            <v>0</v>
          </cell>
          <cell r="CB46">
            <v>179</v>
          </cell>
          <cell r="CC46">
            <v>179</v>
          </cell>
          <cell r="CD46">
            <v>166.36</v>
          </cell>
          <cell r="CE46">
            <v>0</v>
          </cell>
          <cell r="CF46">
            <v>166.36</v>
          </cell>
          <cell r="CG46">
            <v>286</v>
          </cell>
          <cell r="CH46">
            <v>152</v>
          </cell>
          <cell r="CI46">
            <v>0</v>
          </cell>
          <cell r="CJ46">
            <v>152</v>
          </cell>
          <cell r="CK46">
            <v>152</v>
          </cell>
          <cell r="CM46">
            <v>73.73</v>
          </cell>
          <cell r="CN46">
            <v>73.73</v>
          </cell>
          <cell r="CO46">
            <v>74.05</v>
          </cell>
          <cell r="CP46">
            <v>77</v>
          </cell>
          <cell r="CQ46">
            <v>0</v>
          </cell>
          <cell r="CR46">
            <v>77</v>
          </cell>
          <cell r="CS46">
            <v>76.459999999999994</v>
          </cell>
          <cell r="CT46">
            <v>375.6</v>
          </cell>
          <cell r="CU46">
            <v>0</v>
          </cell>
          <cell r="CV46">
            <v>375.6</v>
          </cell>
          <cell r="CW46">
            <v>375.6</v>
          </cell>
          <cell r="CX46">
            <v>220.5</v>
          </cell>
          <cell r="CY46">
            <v>0</v>
          </cell>
          <cell r="CZ46">
            <v>220.5</v>
          </cell>
          <cell r="DA46">
            <v>250</v>
          </cell>
          <cell r="DB46">
            <v>476.95</v>
          </cell>
          <cell r="DC46">
            <v>0</v>
          </cell>
          <cell r="DD46">
            <v>476.95</v>
          </cell>
          <cell r="DE46">
            <v>640</v>
          </cell>
          <cell r="DF46">
            <v>295.01</v>
          </cell>
          <cell r="DG46">
            <v>0</v>
          </cell>
          <cell r="DH46">
            <v>295.01</v>
          </cell>
          <cell r="DI46">
            <v>267</v>
          </cell>
          <cell r="DJ46">
            <v>401.85</v>
          </cell>
          <cell r="DK46">
            <v>0</v>
          </cell>
          <cell r="DL46">
            <v>401.85</v>
          </cell>
          <cell r="DM46">
            <v>380</v>
          </cell>
          <cell r="DN46">
            <v>409.24</v>
          </cell>
          <cell r="DO46">
            <v>0</v>
          </cell>
          <cell r="DP46">
            <v>409.24</v>
          </cell>
          <cell r="DQ46">
            <v>370</v>
          </cell>
          <cell r="DR46">
            <v>311.60000000000002</v>
          </cell>
          <cell r="DS46">
            <v>0</v>
          </cell>
          <cell r="DT46">
            <v>311.60000000000002</v>
          </cell>
          <cell r="DU46">
            <v>234</v>
          </cell>
          <cell r="DV46">
            <v>0</v>
          </cell>
          <cell r="DW46">
            <v>0</v>
          </cell>
          <cell r="DX46">
            <v>0</v>
          </cell>
          <cell r="DY46">
            <v>214.72</v>
          </cell>
          <cell r="DZ46">
            <v>401.27</v>
          </cell>
          <cell r="EA46">
            <v>0</v>
          </cell>
          <cell r="EB46">
            <v>401.27</v>
          </cell>
          <cell r="EC46">
            <v>770</v>
          </cell>
          <cell r="ED46">
            <v>347.01</v>
          </cell>
          <cell r="EE46">
            <v>0</v>
          </cell>
          <cell r="EF46">
            <v>347.01</v>
          </cell>
          <cell r="EG46">
            <v>740</v>
          </cell>
          <cell r="EH46">
            <v>0</v>
          </cell>
          <cell r="EI46">
            <v>0</v>
          </cell>
          <cell r="EJ46">
            <v>0</v>
          </cell>
          <cell r="EK46">
            <v>2138</v>
          </cell>
          <cell r="EL46">
            <v>94.12</v>
          </cell>
          <cell r="EM46">
            <v>0</v>
          </cell>
          <cell r="EN46">
            <v>94.12</v>
          </cell>
          <cell r="EO46">
            <v>94</v>
          </cell>
          <cell r="EP46">
            <v>0</v>
          </cell>
          <cell r="EQ46">
            <v>0</v>
          </cell>
          <cell r="ER46">
            <v>0</v>
          </cell>
          <cell r="ES46">
            <v>1416.9</v>
          </cell>
          <cell r="ET46">
            <v>2912.18</v>
          </cell>
          <cell r="EU46">
            <v>0</v>
          </cell>
          <cell r="EV46">
            <v>2912.18</v>
          </cell>
          <cell r="EW46">
            <v>4168.0200000000004</v>
          </cell>
          <cell r="EX46">
            <v>468.93</v>
          </cell>
          <cell r="EY46">
            <v>0</v>
          </cell>
          <cell r="EZ46">
            <v>468.93</v>
          </cell>
          <cell r="FA46">
            <v>600</v>
          </cell>
          <cell r="FB46">
            <v>360.37</v>
          </cell>
          <cell r="FC46">
            <v>0</v>
          </cell>
          <cell r="FD46">
            <v>360.37</v>
          </cell>
          <cell r="FE46">
            <v>360</v>
          </cell>
          <cell r="FF46">
            <v>749.91</v>
          </cell>
          <cell r="FG46">
            <v>0</v>
          </cell>
          <cell r="FH46">
            <v>749.91</v>
          </cell>
          <cell r="FI46">
            <v>770</v>
          </cell>
          <cell r="FJ46">
            <v>334.9</v>
          </cell>
          <cell r="FK46">
            <v>0</v>
          </cell>
          <cell r="FL46">
            <v>334.9</v>
          </cell>
          <cell r="FM46">
            <v>690</v>
          </cell>
          <cell r="FN46">
            <v>795.52</v>
          </cell>
          <cell r="FO46">
            <v>0</v>
          </cell>
          <cell r="FP46">
            <v>795.52</v>
          </cell>
          <cell r="FQ46">
            <v>775</v>
          </cell>
          <cell r="FR46">
            <v>0</v>
          </cell>
          <cell r="FS46">
            <v>0</v>
          </cell>
          <cell r="FT46">
            <v>0</v>
          </cell>
          <cell r="FV46">
            <v>0</v>
          </cell>
          <cell r="FW46">
            <v>0</v>
          </cell>
          <cell r="FX46">
            <v>0</v>
          </cell>
          <cell r="FZ46">
            <v>13203.13</v>
          </cell>
          <cell r="GA46">
            <v>182.72</v>
          </cell>
          <cell r="GB46">
            <v>13385.85</v>
          </cell>
          <cell r="GC46">
            <v>20893.86</v>
          </cell>
          <cell r="GH46">
            <v>79.77</v>
          </cell>
          <cell r="GI46">
            <v>476.95</v>
          </cell>
          <cell r="GJ46">
            <v>155.61000000000001</v>
          </cell>
          <cell r="GK46">
            <v>186.5</v>
          </cell>
          <cell r="GL46">
            <v>167.46</v>
          </cell>
          <cell r="GM46">
            <v>136.84</v>
          </cell>
          <cell r="GS46" t="str">
            <v>Β - 15</v>
          </cell>
          <cell r="GT46">
            <v>1.53</v>
          </cell>
          <cell r="GU46">
            <v>1.1635679999999999</v>
          </cell>
          <cell r="GV46">
            <v>1.73</v>
          </cell>
          <cell r="GW46">
            <v>182.72</v>
          </cell>
          <cell r="GX46">
            <v>316.10559999999998</v>
          </cell>
        </row>
        <row r="47">
          <cell r="A47" t="str">
            <v>B-16</v>
          </cell>
          <cell r="B47">
            <v>32</v>
          </cell>
          <cell r="C47" t="str">
            <v>Μόνωση με διπλή στρώση ασφαλτόπανου και τσιμεντοκονίαμα</v>
          </cell>
          <cell r="D47" t="str">
            <v>Β - 16</v>
          </cell>
          <cell r="E47" t="str">
            <v>μ2</v>
          </cell>
          <cell r="F47">
            <v>91.74</v>
          </cell>
          <cell r="G47">
            <v>0</v>
          </cell>
          <cell r="H47">
            <v>91.74</v>
          </cell>
          <cell r="I47">
            <v>150</v>
          </cell>
          <cell r="J47">
            <v>93.36</v>
          </cell>
          <cell r="K47">
            <v>0</v>
          </cell>
          <cell r="L47">
            <v>93.36</v>
          </cell>
          <cell r="M47">
            <v>140</v>
          </cell>
          <cell r="N47">
            <v>103.42</v>
          </cell>
          <cell r="O47">
            <v>0</v>
          </cell>
          <cell r="P47">
            <v>103.42</v>
          </cell>
          <cell r="Q47">
            <v>206.28</v>
          </cell>
          <cell r="R47">
            <v>153.81</v>
          </cell>
          <cell r="S47">
            <v>0</v>
          </cell>
          <cell r="T47">
            <v>153.81</v>
          </cell>
          <cell r="U47">
            <v>250</v>
          </cell>
          <cell r="V47">
            <v>0</v>
          </cell>
          <cell r="W47">
            <v>0</v>
          </cell>
          <cell r="X47">
            <v>0</v>
          </cell>
          <cell r="Y47">
            <v>16.32</v>
          </cell>
          <cell r="Z47">
            <v>200.52</v>
          </cell>
          <cell r="AA47">
            <v>0</v>
          </cell>
          <cell r="AB47">
            <v>200.52</v>
          </cell>
          <cell r="AC47">
            <v>250</v>
          </cell>
          <cell r="AD47">
            <v>0</v>
          </cell>
          <cell r="AE47">
            <v>0</v>
          </cell>
          <cell r="AF47">
            <v>0</v>
          </cell>
          <cell r="AH47">
            <v>0</v>
          </cell>
          <cell r="AI47">
            <v>45.24</v>
          </cell>
          <cell r="AJ47">
            <v>45.24</v>
          </cell>
          <cell r="AK47">
            <v>84.34</v>
          </cell>
          <cell r="AL47">
            <v>153.08000000000001</v>
          </cell>
          <cell r="AM47">
            <v>0</v>
          </cell>
          <cell r="AN47">
            <v>153.08000000000001</v>
          </cell>
          <cell r="AP47">
            <v>48.02</v>
          </cell>
          <cell r="AQ47">
            <v>0</v>
          </cell>
          <cell r="AR47">
            <v>48.02</v>
          </cell>
          <cell r="AS47">
            <v>48.02</v>
          </cell>
          <cell r="AT47">
            <v>23.81</v>
          </cell>
          <cell r="AU47">
            <v>0</v>
          </cell>
          <cell r="AV47">
            <v>23.81</v>
          </cell>
          <cell r="AW47">
            <v>131</v>
          </cell>
          <cell r="AX47">
            <v>124.93</v>
          </cell>
          <cell r="AY47">
            <v>0</v>
          </cell>
          <cell r="AZ47">
            <v>124.93</v>
          </cell>
          <cell r="BA47">
            <v>121.11</v>
          </cell>
          <cell r="BB47">
            <v>42.51</v>
          </cell>
          <cell r="BC47">
            <v>0</v>
          </cell>
          <cell r="BD47">
            <v>42.51</v>
          </cell>
          <cell r="BE47">
            <v>123.86</v>
          </cell>
          <cell r="BF47">
            <v>123.16</v>
          </cell>
          <cell r="BG47">
            <v>0</v>
          </cell>
          <cell r="BH47">
            <v>123.16</v>
          </cell>
          <cell r="BI47">
            <v>124</v>
          </cell>
          <cell r="BJ47">
            <v>49.89</v>
          </cell>
          <cell r="BK47">
            <v>0</v>
          </cell>
          <cell r="BL47">
            <v>49.89</v>
          </cell>
          <cell r="BM47">
            <v>50</v>
          </cell>
          <cell r="BN47">
            <v>128.03</v>
          </cell>
          <cell r="BO47">
            <v>0</v>
          </cell>
          <cell r="BP47">
            <v>128.03</v>
          </cell>
          <cell r="BQ47">
            <v>222.57</v>
          </cell>
          <cell r="BR47">
            <v>35.159999999999997</v>
          </cell>
          <cell r="BS47">
            <v>0</v>
          </cell>
          <cell r="BT47">
            <v>35.159999999999997</v>
          </cell>
          <cell r="BU47">
            <v>35.200000000000003</v>
          </cell>
          <cell r="BV47">
            <v>115</v>
          </cell>
          <cell r="BW47">
            <v>0</v>
          </cell>
          <cell r="BX47">
            <v>115</v>
          </cell>
          <cell r="BY47">
            <v>115</v>
          </cell>
          <cell r="BZ47">
            <v>99</v>
          </cell>
          <cell r="CA47">
            <v>0</v>
          </cell>
          <cell r="CB47">
            <v>99</v>
          </cell>
          <cell r="CC47">
            <v>99</v>
          </cell>
          <cell r="CD47">
            <v>78.69</v>
          </cell>
          <cell r="CE47">
            <v>0</v>
          </cell>
          <cell r="CF47">
            <v>78.69</v>
          </cell>
          <cell r="CG47">
            <v>135</v>
          </cell>
          <cell r="CH47">
            <v>93.24</v>
          </cell>
          <cell r="CI47">
            <v>0</v>
          </cell>
          <cell r="CJ47">
            <v>93.24</v>
          </cell>
          <cell r="CK47">
            <v>94</v>
          </cell>
          <cell r="CM47">
            <v>20.54</v>
          </cell>
          <cell r="CN47">
            <v>20.54</v>
          </cell>
          <cell r="CO47">
            <v>20.53</v>
          </cell>
          <cell r="CP47">
            <v>16</v>
          </cell>
          <cell r="CQ47">
            <v>0</v>
          </cell>
          <cell r="CR47">
            <v>16</v>
          </cell>
          <cell r="CS47">
            <v>16</v>
          </cell>
          <cell r="CT47">
            <v>219.3</v>
          </cell>
          <cell r="CU47">
            <v>0</v>
          </cell>
          <cell r="CV47">
            <v>219.3</v>
          </cell>
          <cell r="CW47">
            <v>219.3</v>
          </cell>
          <cell r="CX47">
            <v>100.05</v>
          </cell>
          <cell r="CY47">
            <v>0</v>
          </cell>
          <cell r="CZ47">
            <v>100.05</v>
          </cell>
          <cell r="DA47">
            <v>140</v>
          </cell>
          <cell r="DB47">
            <v>189.55</v>
          </cell>
          <cell r="DC47">
            <v>0</v>
          </cell>
          <cell r="DD47">
            <v>189.55</v>
          </cell>
          <cell r="DE47">
            <v>290</v>
          </cell>
          <cell r="DF47">
            <v>151.47999999999999</v>
          </cell>
          <cell r="DG47">
            <v>0</v>
          </cell>
          <cell r="DH47">
            <v>151.47999999999999</v>
          </cell>
          <cell r="DI47">
            <v>152</v>
          </cell>
          <cell r="DJ47">
            <v>121.5</v>
          </cell>
          <cell r="DK47">
            <v>0</v>
          </cell>
          <cell r="DL47">
            <v>121.5</v>
          </cell>
          <cell r="DM47">
            <v>190</v>
          </cell>
          <cell r="DN47">
            <v>213.48</v>
          </cell>
          <cell r="DO47">
            <v>0</v>
          </cell>
          <cell r="DP47">
            <v>213.48</v>
          </cell>
          <cell r="DQ47">
            <v>320</v>
          </cell>
          <cell r="DR47">
            <v>138.74</v>
          </cell>
          <cell r="DS47">
            <v>0</v>
          </cell>
          <cell r="DT47">
            <v>138.74</v>
          </cell>
          <cell r="DU47">
            <v>141</v>
          </cell>
          <cell r="DV47">
            <v>0</v>
          </cell>
          <cell r="DW47">
            <v>0</v>
          </cell>
          <cell r="DX47">
            <v>0</v>
          </cell>
          <cell r="DY47">
            <v>83.66</v>
          </cell>
          <cell r="DZ47">
            <v>0</v>
          </cell>
          <cell r="EA47">
            <v>0</v>
          </cell>
          <cell r="EB47">
            <v>0</v>
          </cell>
          <cell r="ED47">
            <v>0</v>
          </cell>
          <cell r="EE47">
            <v>0</v>
          </cell>
          <cell r="EF47">
            <v>0</v>
          </cell>
          <cell r="EH47">
            <v>0</v>
          </cell>
          <cell r="EI47">
            <v>0</v>
          </cell>
          <cell r="EJ47">
            <v>0</v>
          </cell>
          <cell r="EL47">
            <v>104.68</v>
          </cell>
          <cell r="EM47">
            <v>0</v>
          </cell>
          <cell r="EN47">
            <v>104.68</v>
          </cell>
          <cell r="EO47">
            <v>94.93</v>
          </cell>
          <cell r="EP47">
            <v>0</v>
          </cell>
          <cell r="EQ47">
            <v>0</v>
          </cell>
          <cell r="ER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4765.5600000000004</v>
          </cell>
          <cell r="EX47">
            <v>0</v>
          </cell>
          <cell r="EY47">
            <v>0</v>
          </cell>
          <cell r="EZ47">
            <v>0</v>
          </cell>
          <cell r="FB47">
            <v>0</v>
          </cell>
          <cell r="FC47">
            <v>0</v>
          </cell>
          <cell r="FD47">
            <v>0</v>
          </cell>
          <cell r="FF47">
            <v>0</v>
          </cell>
          <cell r="FG47">
            <v>0</v>
          </cell>
          <cell r="FH47">
            <v>0</v>
          </cell>
          <cell r="FJ47">
            <v>0</v>
          </cell>
          <cell r="FK47">
            <v>0</v>
          </cell>
          <cell r="FL47">
            <v>0</v>
          </cell>
          <cell r="FN47">
            <v>0</v>
          </cell>
          <cell r="FO47">
            <v>0</v>
          </cell>
          <cell r="FP47">
            <v>0</v>
          </cell>
          <cell r="FR47">
            <v>0</v>
          </cell>
          <cell r="FS47">
            <v>0</v>
          </cell>
          <cell r="FT47">
            <v>0</v>
          </cell>
          <cell r="FV47">
            <v>0</v>
          </cell>
          <cell r="FW47">
            <v>0</v>
          </cell>
          <cell r="FX47">
            <v>0</v>
          </cell>
          <cell r="FZ47">
            <v>3012.15</v>
          </cell>
          <cell r="GA47">
            <v>65.78</v>
          </cell>
          <cell r="GB47">
            <v>3077.93</v>
          </cell>
          <cell r="GC47">
            <v>8828.68</v>
          </cell>
          <cell r="GH47">
            <v>39.880000000000003</v>
          </cell>
          <cell r="GI47">
            <v>61.15</v>
          </cell>
          <cell r="GJ47">
            <v>69.650000000000006</v>
          </cell>
          <cell r="GK47">
            <v>62.17</v>
          </cell>
          <cell r="GL47">
            <v>104.2</v>
          </cell>
          <cell r="GM47">
            <v>61.14</v>
          </cell>
          <cell r="GS47" t="str">
            <v>Β - 16</v>
          </cell>
          <cell r="GT47">
            <v>9.4499999999999993</v>
          </cell>
          <cell r="GU47">
            <v>1.1464510000000001</v>
          </cell>
          <cell r="GV47">
            <v>10.56</v>
          </cell>
          <cell r="GW47">
            <v>65.78</v>
          </cell>
          <cell r="GX47">
            <v>694.63679999999999</v>
          </cell>
        </row>
        <row r="48">
          <cell r="A48" t="str">
            <v>B-17</v>
          </cell>
          <cell r="B48">
            <v>33</v>
          </cell>
          <cell r="C48" t="str">
            <v>Στεγάνωση γεφυρών με ειδικές μεμβράνες</v>
          </cell>
          <cell r="D48" t="str">
            <v>Β - 17</v>
          </cell>
          <cell r="E48" t="str">
            <v>μ2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D48">
            <v>0</v>
          </cell>
          <cell r="AE48">
            <v>0</v>
          </cell>
          <cell r="AF48">
            <v>0</v>
          </cell>
          <cell r="AH48">
            <v>0</v>
          </cell>
          <cell r="AI48">
            <v>0</v>
          </cell>
          <cell r="AJ48">
            <v>0</v>
          </cell>
          <cell r="AL48">
            <v>0</v>
          </cell>
          <cell r="AM48">
            <v>0</v>
          </cell>
          <cell r="AN48">
            <v>0</v>
          </cell>
          <cell r="AP48">
            <v>0</v>
          </cell>
          <cell r="AQ48">
            <v>0</v>
          </cell>
          <cell r="AR48">
            <v>0</v>
          </cell>
          <cell r="AT48">
            <v>0</v>
          </cell>
          <cell r="AU48">
            <v>0</v>
          </cell>
          <cell r="AV48">
            <v>0</v>
          </cell>
          <cell r="AX48">
            <v>0</v>
          </cell>
          <cell r="AY48">
            <v>0</v>
          </cell>
          <cell r="AZ48">
            <v>0</v>
          </cell>
          <cell r="BB48">
            <v>0</v>
          </cell>
          <cell r="BC48">
            <v>0</v>
          </cell>
          <cell r="BD48">
            <v>0</v>
          </cell>
          <cell r="BF48">
            <v>0</v>
          </cell>
          <cell r="BG48">
            <v>0</v>
          </cell>
          <cell r="BH48">
            <v>0</v>
          </cell>
          <cell r="BJ48">
            <v>0</v>
          </cell>
          <cell r="BK48">
            <v>0</v>
          </cell>
          <cell r="BL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0</v>
          </cell>
          <cell r="BS48">
            <v>0</v>
          </cell>
          <cell r="BT48">
            <v>0</v>
          </cell>
          <cell r="BV48">
            <v>0</v>
          </cell>
          <cell r="BW48">
            <v>0</v>
          </cell>
          <cell r="BX48">
            <v>0</v>
          </cell>
          <cell r="BZ48">
            <v>0</v>
          </cell>
          <cell r="CA48">
            <v>0</v>
          </cell>
          <cell r="CB48">
            <v>0</v>
          </cell>
          <cell r="CD48">
            <v>0</v>
          </cell>
          <cell r="CE48">
            <v>0</v>
          </cell>
          <cell r="CF48">
            <v>0</v>
          </cell>
          <cell r="CH48">
            <v>0</v>
          </cell>
          <cell r="CI48">
            <v>0</v>
          </cell>
          <cell r="CJ48">
            <v>0</v>
          </cell>
          <cell r="CM48">
            <v>0</v>
          </cell>
          <cell r="CN48">
            <v>0</v>
          </cell>
          <cell r="CP48">
            <v>0</v>
          </cell>
          <cell r="CQ48">
            <v>0</v>
          </cell>
          <cell r="CR48">
            <v>0</v>
          </cell>
          <cell r="CT48">
            <v>0</v>
          </cell>
          <cell r="CU48">
            <v>0</v>
          </cell>
          <cell r="CV48">
            <v>0</v>
          </cell>
          <cell r="CX48">
            <v>0</v>
          </cell>
          <cell r="CY48">
            <v>0</v>
          </cell>
          <cell r="CZ48">
            <v>0</v>
          </cell>
          <cell r="DB48">
            <v>0</v>
          </cell>
          <cell r="DC48">
            <v>0</v>
          </cell>
          <cell r="DD48">
            <v>0</v>
          </cell>
          <cell r="DF48">
            <v>0</v>
          </cell>
          <cell r="DG48">
            <v>0</v>
          </cell>
          <cell r="DH48">
            <v>0</v>
          </cell>
          <cell r="DJ48">
            <v>0</v>
          </cell>
          <cell r="DK48">
            <v>0</v>
          </cell>
          <cell r="DL48">
            <v>0</v>
          </cell>
          <cell r="DN48">
            <v>0</v>
          </cell>
          <cell r="DO48">
            <v>0</v>
          </cell>
          <cell r="DP48">
            <v>0</v>
          </cell>
          <cell r="DR48">
            <v>0</v>
          </cell>
          <cell r="DS48">
            <v>0</v>
          </cell>
          <cell r="DT48">
            <v>0</v>
          </cell>
          <cell r="DV48">
            <v>0</v>
          </cell>
          <cell r="DW48">
            <v>0</v>
          </cell>
          <cell r="DX48">
            <v>0</v>
          </cell>
          <cell r="DZ48">
            <v>146.38</v>
          </cell>
          <cell r="EA48">
            <v>0</v>
          </cell>
          <cell r="EB48">
            <v>146.38</v>
          </cell>
          <cell r="EC48">
            <v>320</v>
          </cell>
          <cell r="ED48">
            <v>208.59</v>
          </cell>
          <cell r="EE48">
            <v>0</v>
          </cell>
          <cell r="EF48">
            <v>208.59</v>
          </cell>
          <cell r="EG48">
            <v>370</v>
          </cell>
          <cell r="EH48">
            <v>0</v>
          </cell>
          <cell r="EI48">
            <v>0</v>
          </cell>
          <cell r="EJ48">
            <v>0</v>
          </cell>
          <cell r="EK48">
            <v>1420.41</v>
          </cell>
          <cell r="EL48">
            <v>0</v>
          </cell>
          <cell r="EM48">
            <v>0</v>
          </cell>
          <cell r="EN48">
            <v>0</v>
          </cell>
          <cell r="EP48">
            <v>0</v>
          </cell>
          <cell r="EQ48">
            <v>0</v>
          </cell>
          <cell r="ER48">
            <v>0</v>
          </cell>
          <cell r="ET48">
            <v>1214.75</v>
          </cell>
          <cell r="EU48">
            <v>0</v>
          </cell>
          <cell r="EV48">
            <v>1214.75</v>
          </cell>
          <cell r="EX48">
            <v>154.22999999999999</v>
          </cell>
          <cell r="EY48">
            <v>0</v>
          </cell>
          <cell r="EZ48">
            <v>154.22999999999999</v>
          </cell>
          <cell r="FA48">
            <v>250</v>
          </cell>
          <cell r="FB48">
            <v>217.58</v>
          </cell>
          <cell r="FC48">
            <v>0</v>
          </cell>
          <cell r="FD48">
            <v>217.58</v>
          </cell>
          <cell r="FE48">
            <v>280</v>
          </cell>
          <cell r="FF48">
            <v>279.02999999999997</v>
          </cell>
          <cell r="FG48">
            <v>0</v>
          </cell>
          <cell r="FH48">
            <v>279.02999999999997</v>
          </cell>
          <cell r="FI48">
            <v>280</v>
          </cell>
          <cell r="FJ48">
            <v>156.74</v>
          </cell>
          <cell r="FK48">
            <v>0</v>
          </cell>
          <cell r="FL48">
            <v>156.74</v>
          </cell>
          <cell r="FM48">
            <v>330</v>
          </cell>
          <cell r="FN48">
            <v>539.91999999999996</v>
          </cell>
          <cell r="FO48">
            <v>0</v>
          </cell>
          <cell r="FP48">
            <v>539.91999999999996</v>
          </cell>
          <cell r="FQ48">
            <v>540</v>
          </cell>
          <cell r="FR48">
            <v>499.41</v>
          </cell>
          <cell r="FS48">
            <v>0</v>
          </cell>
          <cell r="FT48">
            <v>499.41</v>
          </cell>
          <cell r="FU48">
            <v>503.75</v>
          </cell>
          <cell r="FV48">
            <v>0</v>
          </cell>
          <cell r="FW48">
            <v>0</v>
          </cell>
          <cell r="FX48">
            <v>0</v>
          </cell>
          <cell r="FZ48">
            <v>3416.63</v>
          </cell>
          <cell r="GA48">
            <v>0</v>
          </cell>
          <cell r="GB48">
            <v>3416.63</v>
          </cell>
          <cell r="GC48">
            <v>4294.16</v>
          </cell>
          <cell r="GS48" t="str">
            <v>Β - 17</v>
          </cell>
          <cell r="GT48">
            <v>14.54</v>
          </cell>
          <cell r="GU48">
            <v>1.1464510000000001</v>
          </cell>
          <cell r="GV48">
            <v>16.239999999999998</v>
          </cell>
          <cell r="GX48">
            <v>0</v>
          </cell>
        </row>
        <row r="49">
          <cell r="A49" t="str">
            <v>B-18</v>
          </cell>
          <cell r="B49">
            <v>34</v>
          </cell>
          <cell r="C49" t="str">
            <v>Στεγανοποίηση επένδυσης πασσαλοστοιχιών</v>
          </cell>
          <cell r="D49" t="str">
            <v>Β - 18</v>
          </cell>
          <cell r="E49" t="str">
            <v>μ2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N49">
            <v>0</v>
          </cell>
          <cell r="O49">
            <v>0</v>
          </cell>
          <cell r="P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H49">
            <v>0</v>
          </cell>
          <cell r="AI49">
            <v>0</v>
          </cell>
          <cell r="AJ49">
            <v>0</v>
          </cell>
          <cell r="AL49">
            <v>0</v>
          </cell>
          <cell r="AM49">
            <v>0</v>
          </cell>
          <cell r="AN49">
            <v>0</v>
          </cell>
          <cell r="AP49">
            <v>0</v>
          </cell>
          <cell r="AQ49">
            <v>0</v>
          </cell>
          <cell r="AR49">
            <v>0</v>
          </cell>
          <cell r="AT49">
            <v>0</v>
          </cell>
          <cell r="AU49">
            <v>0</v>
          </cell>
          <cell r="AV49">
            <v>0</v>
          </cell>
          <cell r="AX49">
            <v>0</v>
          </cell>
          <cell r="AY49">
            <v>0</v>
          </cell>
          <cell r="AZ49">
            <v>0</v>
          </cell>
          <cell r="BB49">
            <v>0</v>
          </cell>
          <cell r="BC49">
            <v>0</v>
          </cell>
          <cell r="BD49">
            <v>0</v>
          </cell>
          <cell r="BF49">
            <v>0</v>
          </cell>
          <cell r="BG49">
            <v>0</v>
          </cell>
          <cell r="BH49">
            <v>0</v>
          </cell>
          <cell r="BJ49">
            <v>0</v>
          </cell>
          <cell r="BK49">
            <v>0</v>
          </cell>
          <cell r="BL49">
            <v>0</v>
          </cell>
          <cell r="BN49">
            <v>0</v>
          </cell>
          <cell r="BO49">
            <v>0</v>
          </cell>
          <cell r="BP49">
            <v>0</v>
          </cell>
          <cell r="BR49">
            <v>0</v>
          </cell>
          <cell r="BS49">
            <v>0</v>
          </cell>
          <cell r="BT49">
            <v>0</v>
          </cell>
          <cell r="BV49">
            <v>0</v>
          </cell>
          <cell r="BW49">
            <v>0</v>
          </cell>
          <cell r="BX49">
            <v>0</v>
          </cell>
          <cell r="BZ49">
            <v>0</v>
          </cell>
          <cell r="CA49">
            <v>0</v>
          </cell>
          <cell r="CB49">
            <v>0</v>
          </cell>
          <cell r="CD49">
            <v>0</v>
          </cell>
          <cell r="CE49">
            <v>0</v>
          </cell>
          <cell r="CF49">
            <v>0</v>
          </cell>
          <cell r="CH49">
            <v>0</v>
          </cell>
          <cell r="CI49">
            <v>0</v>
          </cell>
          <cell r="CJ49">
            <v>0</v>
          </cell>
          <cell r="CM49">
            <v>0</v>
          </cell>
          <cell r="CN49">
            <v>0</v>
          </cell>
          <cell r="CP49">
            <v>0</v>
          </cell>
          <cell r="CQ49">
            <v>0</v>
          </cell>
          <cell r="CR49">
            <v>0</v>
          </cell>
          <cell r="CT49">
            <v>0</v>
          </cell>
          <cell r="CU49">
            <v>0</v>
          </cell>
          <cell r="CV49">
            <v>0</v>
          </cell>
          <cell r="CX49">
            <v>0</v>
          </cell>
          <cell r="CY49">
            <v>0</v>
          </cell>
          <cell r="CZ49">
            <v>0</v>
          </cell>
          <cell r="DB49">
            <v>0</v>
          </cell>
          <cell r="DC49">
            <v>0</v>
          </cell>
          <cell r="DD49">
            <v>0</v>
          </cell>
          <cell r="DF49">
            <v>0</v>
          </cell>
          <cell r="DG49">
            <v>0</v>
          </cell>
          <cell r="DH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R49">
            <v>0</v>
          </cell>
          <cell r="DS49">
            <v>0</v>
          </cell>
          <cell r="DT49">
            <v>0</v>
          </cell>
          <cell r="DV49">
            <v>0</v>
          </cell>
          <cell r="DW49">
            <v>0</v>
          </cell>
          <cell r="DX49">
            <v>0</v>
          </cell>
          <cell r="DZ49">
            <v>0</v>
          </cell>
          <cell r="EA49">
            <v>0</v>
          </cell>
          <cell r="EB49">
            <v>0</v>
          </cell>
          <cell r="ED49">
            <v>0</v>
          </cell>
          <cell r="EE49">
            <v>0</v>
          </cell>
          <cell r="EF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801</v>
          </cell>
          <cell r="EL49">
            <v>0</v>
          </cell>
          <cell r="EM49">
            <v>0</v>
          </cell>
          <cell r="EN49">
            <v>0</v>
          </cell>
          <cell r="EP49">
            <v>0</v>
          </cell>
          <cell r="EQ49">
            <v>0</v>
          </cell>
          <cell r="ER49">
            <v>0</v>
          </cell>
          <cell r="ET49">
            <v>0</v>
          </cell>
          <cell r="EU49">
            <v>0</v>
          </cell>
          <cell r="EV49">
            <v>0</v>
          </cell>
          <cell r="EX49">
            <v>0</v>
          </cell>
          <cell r="EY49">
            <v>0</v>
          </cell>
          <cell r="EZ49">
            <v>0</v>
          </cell>
          <cell r="FB49">
            <v>0</v>
          </cell>
          <cell r="FC49">
            <v>0</v>
          </cell>
          <cell r="FD49">
            <v>0</v>
          </cell>
          <cell r="FF49">
            <v>0</v>
          </cell>
          <cell r="FG49">
            <v>0</v>
          </cell>
          <cell r="FH49">
            <v>0</v>
          </cell>
          <cell r="FJ49">
            <v>0</v>
          </cell>
          <cell r="FK49">
            <v>0</v>
          </cell>
          <cell r="FL49">
            <v>0</v>
          </cell>
          <cell r="FN49">
            <v>0</v>
          </cell>
          <cell r="FO49">
            <v>0</v>
          </cell>
          <cell r="FP49">
            <v>0</v>
          </cell>
          <cell r="FR49">
            <v>0</v>
          </cell>
          <cell r="FS49">
            <v>0</v>
          </cell>
          <cell r="FT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801</v>
          </cell>
          <cell r="GS49" t="str">
            <v>Β - 18</v>
          </cell>
          <cell r="GT49">
            <v>11.61</v>
          </cell>
          <cell r="GU49">
            <v>1.1464510000000001</v>
          </cell>
          <cell r="GV49">
            <v>12.97</v>
          </cell>
          <cell r="GW49">
            <v>0</v>
          </cell>
          <cell r="GX49">
            <v>0</v>
          </cell>
        </row>
        <row r="50">
          <cell r="A50" t="str">
            <v>Β-19.1</v>
          </cell>
          <cell r="B50">
            <v>35</v>
          </cell>
          <cell r="C50" t="str">
            <v>Διάτρητοι σωλήνες Φ0,20μ αποστράγγισης</v>
          </cell>
          <cell r="D50" t="str">
            <v>Β - 19.1</v>
          </cell>
          <cell r="E50" t="str">
            <v>μ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  <cell r="AB50">
            <v>0</v>
          </cell>
          <cell r="AD50">
            <v>0</v>
          </cell>
          <cell r="AE50">
            <v>0</v>
          </cell>
          <cell r="AF50">
            <v>0</v>
          </cell>
          <cell r="AH50">
            <v>0</v>
          </cell>
          <cell r="AI50">
            <v>0</v>
          </cell>
          <cell r="AJ50">
            <v>0</v>
          </cell>
          <cell r="AL50">
            <v>0</v>
          </cell>
          <cell r="AM50">
            <v>0</v>
          </cell>
          <cell r="AN50">
            <v>0</v>
          </cell>
          <cell r="AP50">
            <v>0</v>
          </cell>
          <cell r="AQ50">
            <v>0</v>
          </cell>
          <cell r="AR50">
            <v>0</v>
          </cell>
          <cell r="AT50">
            <v>0</v>
          </cell>
          <cell r="AU50">
            <v>0</v>
          </cell>
          <cell r="AV50">
            <v>0</v>
          </cell>
          <cell r="AX50">
            <v>0</v>
          </cell>
          <cell r="AY50">
            <v>0</v>
          </cell>
          <cell r="AZ50">
            <v>0</v>
          </cell>
          <cell r="BB50">
            <v>0</v>
          </cell>
          <cell r="BC50">
            <v>0</v>
          </cell>
          <cell r="BD50">
            <v>0</v>
          </cell>
          <cell r="BF50">
            <v>0</v>
          </cell>
          <cell r="BG50">
            <v>0</v>
          </cell>
          <cell r="BH50">
            <v>0</v>
          </cell>
          <cell r="BJ50">
            <v>0</v>
          </cell>
          <cell r="BK50">
            <v>0</v>
          </cell>
          <cell r="BL50">
            <v>0</v>
          </cell>
          <cell r="BN50">
            <v>0</v>
          </cell>
          <cell r="BO50">
            <v>0</v>
          </cell>
          <cell r="BP50">
            <v>0</v>
          </cell>
          <cell r="BR50">
            <v>0</v>
          </cell>
          <cell r="BS50">
            <v>0</v>
          </cell>
          <cell r="BT50">
            <v>0</v>
          </cell>
          <cell r="BV50">
            <v>0</v>
          </cell>
          <cell r="BW50">
            <v>0</v>
          </cell>
          <cell r="BX50">
            <v>0</v>
          </cell>
          <cell r="BZ50">
            <v>0</v>
          </cell>
          <cell r="CA50">
            <v>0</v>
          </cell>
          <cell r="CB50">
            <v>0</v>
          </cell>
          <cell r="CD50">
            <v>0</v>
          </cell>
          <cell r="CE50">
            <v>0</v>
          </cell>
          <cell r="CF50">
            <v>0</v>
          </cell>
          <cell r="CH50">
            <v>0</v>
          </cell>
          <cell r="CI50">
            <v>0</v>
          </cell>
          <cell r="CJ50">
            <v>0</v>
          </cell>
          <cell r="CM50">
            <v>0</v>
          </cell>
          <cell r="CN50">
            <v>0</v>
          </cell>
          <cell r="CP50">
            <v>0</v>
          </cell>
          <cell r="CQ50">
            <v>0</v>
          </cell>
          <cell r="CR50">
            <v>0</v>
          </cell>
          <cell r="CT50">
            <v>0</v>
          </cell>
          <cell r="CU50">
            <v>0</v>
          </cell>
          <cell r="CV50">
            <v>0</v>
          </cell>
          <cell r="CX50">
            <v>0</v>
          </cell>
          <cell r="CY50">
            <v>0</v>
          </cell>
          <cell r="CZ50">
            <v>0</v>
          </cell>
          <cell r="DB50">
            <v>0</v>
          </cell>
          <cell r="DC50">
            <v>0</v>
          </cell>
          <cell r="DD50">
            <v>0</v>
          </cell>
          <cell r="DF50">
            <v>0</v>
          </cell>
          <cell r="DG50">
            <v>0</v>
          </cell>
          <cell r="DH50">
            <v>0</v>
          </cell>
          <cell r="DJ50">
            <v>0</v>
          </cell>
          <cell r="DK50">
            <v>0</v>
          </cell>
          <cell r="DL50">
            <v>0</v>
          </cell>
          <cell r="DN50">
            <v>0</v>
          </cell>
          <cell r="DO50">
            <v>0</v>
          </cell>
          <cell r="DP50">
            <v>0</v>
          </cell>
          <cell r="DR50">
            <v>0</v>
          </cell>
          <cell r="DS50">
            <v>0</v>
          </cell>
          <cell r="DT50">
            <v>0</v>
          </cell>
          <cell r="DV50">
            <v>0</v>
          </cell>
          <cell r="DW50">
            <v>0</v>
          </cell>
          <cell r="DX50">
            <v>0</v>
          </cell>
          <cell r="DZ50">
            <v>43.96</v>
          </cell>
          <cell r="EA50">
            <v>0</v>
          </cell>
          <cell r="EB50">
            <v>43.96</v>
          </cell>
          <cell r="EC50">
            <v>190</v>
          </cell>
          <cell r="ED50">
            <v>40.9</v>
          </cell>
          <cell r="EE50">
            <v>0</v>
          </cell>
          <cell r="EF50">
            <v>40.9</v>
          </cell>
          <cell r="EG50">
            <v>120</v>
          </cell>
          <cell r="EH50">
            <v>0</v>
          </cell>
          <cell r="EI50">
            <v>0</v>
          </cell>
          <cell r="EJ50">
            <v>0</v>
          </cell>
          <cell r="EK50">
            <v>316.07</v>
          </cell>
          <cell r="EL50">
            <v>17.04</v>
          </cell>
          <cell r="EM50">
            <v>0</v>
          </cell>
          <cell r="EN50">
            <v>17.04</v>
          </cell>
          <cell r="EO50">
            <v>17.04</v>
          </cell>
          <cell r="EP50">
            <v>0</v>
          </cell>
          <cell r="EQ50">
            <v>0</v>
          </cell>
          <cell r="ER50">
            <v>0</v>
          </cell>
          <cell r="ES50">
            <v>115.12</v>
          </cell>
          <cell r="ET50">
            <v>0</v>
          </cell>
          <cell r="EU50">
            <v>0</v>
          </cell>
          <cell r="EV50">
            <v>0</v>
          </cell>
          <cell r="EW50">
            <v>51.2</v>
          </cell>
          <cell r="EX50">
            <v>48.04</v>
          </cell>
          <cell r="EY50">
            <v>0</v>
          </cell>
          <cell r="EZ50">
            <v>48.04</v>
          </cell>
          <cell r="FA50">
            <v>96</v>
          </cell>
          <cell r="FB50">
            <v>78.290000000000006</v>
          </cell>
          <cell r="FC50">
            <v>0</v>
          </cell>
          <cell r="FD50">
            <v>78.290000000000006</v>
          </cell>
          <cell r="FE50">
            <v>77</v>
          </cell>
          <cell r="FF50">
            <v>79.5</v>
          </cell>
          <cell r="FG50">
            <v>0</v>
          </cell>
          <cell r="FH50">
            <v>79.5</v>
          </cell>
          <cell r="FI50">
            <v>80</v>
          </cell>
          <cell r="FJ50">
            <v>42.2</v>
          </cell>
          <cell r="FK50">
            <v>0</v>
          </cell>
          <cell r="FL50">
            <v>42.2</v>
          </cell>
          <cell r="FM50">
            <v>60</v>
          </cell>
          <cell r="FN50">
            <v>50.54</v>
          </cell>
          <cell r="FO50">
            <v>0</v>
          </cell>
          <cell r="FP50">
            <v>50.54</v>
          </cell>
          <cell r="FQ50">
            <v>51</v>
          </cell>
          <cell r="FR50">
            <v>0</v>
          </cell>
          <cell r="FS50">
            <v>0</v>
          </cell>
          <cell r="FT50">
            <v>0</v>
          </cell>
          <cell r="FV50">
            <v>0</v>
          </cell>
          <cell r="FW50">
            <v>0</v>
          </cell>
          <cell r="FX50">
            <v>0</v>
          </cell>
          <cell r="FZ50">
            <v>400.47</v>
          </cell>
          <cell r="GA50">
            <v>0</v>
          </cell>
          <cell r="GB50">
            <v>400.47</v>
          </cell>
          <cell r="GC50">
            <v>1173.43</v>
          </cell>
          <cell r="GS50" t="str">
            <v>Β - 19.1</v>
          </cell>
          <cell r="GT50">
            <v>6.62</v>
          </cell>
          <cell r="GU50">
            <v>1.537158</v>
          </cell>
          <cell r="GV50">
            <v>9.4600000000000009</v>
          </cell>
          <cell r="GW50">
            <v>0</v>
          </cell>
          <cell r="GX50">
            <v>0</v>
          </cell>
        </row>
        <row r="51">
          <cell r="A51" t="str">
            <v>Β-22</v>
          </cell>
          <cell r="B51">
            <v>36</v>
          </cell>
          <cell r="C51" t="str">
            <v>Πλήρωση τάφρων αποστράγγισης</v>
          </cell>
          <cell r="D51" t="str">
            <v>Β - 22</v>
          </cell>
          <cell r="E51" t="str">
            <v>μ3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  <cell r="AB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J51">
            <v>0</v>
          </cell>
          <cell r="AL51">
            <v>0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R51">
            <v>0</v>
          </cell>
          <cell r="AT51">
            <v>0</v>
          </cell>
          <cell r="AU51">
            <v>0</v>
          </cell>
          <cell r="AV51">
            <v>0</v>
          </cell>
          <cell r="AX51">
            <v>0</v>
          </cell>
          <cell r="AY51">
            <v>0</v>
          </cell>
          <cell r="AZ51">
            <v>0</v>
          </cell>
          <cell r="BB51">
            <v>0</v>
          </cell>
          <cell r="BC51">
            <v>0</v>
          </cell>
          <cell r="BD51">
            <v>0</v>
          </cell>
          <cell r="BF51">
            <v>0</v>
          </cell>
          <cell r="BG51">
            <v>0</v>
          </cell>
          <cell r="BH51">
            <v>0</v>
          </cell>
          <cell r="BJ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0</v>
          </cell>
          <cell r="BP51">
            <v>0</v>
          </cell>
          <cell r="BR51">
            <v>0</v>
          </cell>
          <cell r="BS51">
            <v>0</v>
          </cell>
          <cell r="BT51">
            <v>0</v>
          </cell>
          <cell r="BV51">
            <v>0</v>
          </cell>
          <cell r="BW51">
            <v>0</v>
          </cell>
          <cell r="BX51">
            <v>0</v>
          </cell>
          <cell r="BZ51">
            <v>0</v>
          </cell>
          <cell r="CA51">
            <v>0</v>
          </cell>
          <cell r="CB51">
            <v>0</v>
          </cell>
          <cell r="CD51">
            <v>0</v>
          </cell>
          <cell r="CE51">
            <v>0</v>
          </cell>
          <cell r="CF51">
            <v>0</v>
          </cell>
          <cell r="CH51">
            <v>0</v>
          </cell>
          <cell r="CI51">
            <v>0</v>
          </cell>
          <cell r="CJ51">
            <v>0</v>
          </cell>
          <cell r="CM51">
            <v>0</v>
          </cell>
          <cell r="CN51">
            <v>0</v>
          </cell>
          <cell r="CP51">
            <v>0</v>
          </cell>
          <cell r="CQ51">
            <v>0</v>
          </cell>
          <cell r="CR51">
            <v>0</v>
          </cell>
          <cell r="CT51">
            <v>1062.96</v>
          </cell>
          <cell r="CU51">
            <v>0</v>
          </cell>
          <cell r="CV51">
            <v>1062.96</v>
          </cell>
          <cell r="CW51">
            <v>989</v>
          </cell>
          <cell r="CX51">
            <v>0</v>
          </cell>
          <cell r="CY51">
            <v>0</v>
          </cell>
          <cell r="CZ51">
            <v>0</v>
          </cell>
          <cell r="DB51">
            <v>0</v>
          </cell>
          <cell r="DC51">
            <v>0</v>
          </cell>
          <cell r="DD51">
            <v>0</v>
          </cell>
          <cell r="DF51">
            <v>0</v>
          </cell>
          <cell r="DG51">
            <v>0</v>
          </cell>
          <cell r="DH51">
            <v>0</v>
          </cell>
          <cell r="DJ51">
            <v>0</v>
          </cell>
          <cell r="DK51">
            <v>0</v>
          </cell>
          <cell r="DL51">
            <v>0</v>
          </cell>
          <cell r="DN51">
            <v>0</v>
          </cell>
          <cell r="DO51">
            <v>0</v>
          </cell>
          <cell r="DP51">
            <v>0</v>
          </cell>
          <cell r="DR51">
            <v>0</v>
          </cell>
          <cell r="DS51">
            <v>0</v>
          </cell>
          <cell r="DT51">
            <v>0</v>
          </cell>
          <cell r="DV51">
            <v>0</v>
          </cell>
          <cell r="DW51">
            <v>0</v>
          </cell>
          <cell r="DX51">
            <v>0</v>
          </cell>
          <cell r="DZ51">
            <v>19.97</v>
          </cell>
          <cell r="EA51">
            <v>0</v>
          </cell>
          <cell r="EB51">
            <v>19.97</v>
          </cell>
          <cell r="EC51">
            <v>50</v>
          </cell>
          <cell r="ED51">
            <v>18.41</v>
          </cell>
          <cell r="EE51">
            <v>0</v>
          </cell>
          <cell r="EF51">
            <v>18.41</v>
          </cell>
          <cell r="EG51">
            <v>54</v>
          </cell>
          <cell r="EH51">
            <v>0</v>
          </cell>
          <cell r="EI51">
            <v>0</v>
          </cell>
          <cell r="EJ51">
            <v>0</v>
          </cell>
          <cell r="EK51">
            <v>947.65</v>
          </cell>
          <cell r="EL51">
            <v>2.2200000000000002</v>
          </cell>
          <cell r="EM51">
            <v>0</v>
          </cell>
          <cell r="EN51">
            <v>2.2200000000000002</v>
          </cell>
          <cell r="EO51">
            <v>8.08</v>
          </cell>
          <cell r="EP51">
            <v>0</v>
          </cell>
          <cell r="EQ51">
            <v>0</v>
          </cell>
          <cell r="ER51">
            <v>0</v>
          </cell>
          <cell r="ES51">
            <v>56.4</v>
          </cell>
          <cell r="ET51">
            <v>0</v>
          </cell>
          <cell r="EU51">
            <v>0</v>
          </cell>
          <cell r="EV51">
            <v>0</v>
          </cell>
          <cell r="EW51">
            <v>12.4</v>
          </cell>
          <cell r="EX51">
            <v>22</v>
          </cell>
          <cell r="EY51">
            <v>0</v>
          </cell>
          <cell r="EZ51">
            <v>22</v>
          </cell>
          <cell r="FA51">
            <v>47</v>
          </cell>
          <cell r="FB51">
            <v>43.26</v>
          </cell>
          <cell r="FC51">
            <v>0</v>
          </cell>
          <cell r="FD51">
            <v>43.26</v>
          </cell>
          <cell r="FE51">
            <v>38</v>
          </cell>
          <cell r="FF51">
            <v>37.15</v>
          </cell>
          <cell r="FG51">
            <v>0</v>
          </cell>
          <cell r="FH51">
            <v>37.15</v>
          </cell>
          <cell r="FI51">
            <v>40</v>
          </cell>
          <cell r="FJ51">
            <v>19.84</v>
          </cell>
          <cell r="FK51">
            <v>0</v>
          </cell>
          <cell r="FL51">
            <v>19.84</v>
          </cell>
          <cell r="FM51">
            <v>30</v>
          </cell>
          <cell r="FN51">
            <v>23.25</v>
          </cell>
          <cell r="FO51">
            <v>0</v>
          </cell>
          <cell r="FP51">
            <v>23.25</v>
          </cell>
          <cell r="FQ51">
            <v>23</v>
          </cell>
          <cell r="FR51">
            <v>0</v>
          </cell>
          <cell r="FS51">
            <v>0</v>
          </cell>
          <cell r="FT51">
            <v>0</v>
          </cell>
          <cell r="FV51">
            <v>0</v>
          </cell>
          <cell r="FW51">
            <v>0</v>
          </cell>
          <cell r="FX51">
            <v>0</v>
          </cell>
          <cell r="FZ51">
            <v>1249.06</v>
          </cell>
          <cell r="GA51">
            <v>0</v>
          </cell>
          <cell r="GB51">
            <v>1249.06</v>
          </cell>
          <cell r="GC51">
            <v>2295.5300000000002</v>
          </cell>
          <cell r="GS51" t="str">
            <v>Β - 22</v>
          </cell>
          <cell r="GT51">
            <v>8.19</v>
          </cell>
          <cell r="GU51">
            <v>1.157481</v>
          </cell>
          <cell r="GV51">
            <v>9.2200000000000006</v>
          </cell>
          <cell r="GX51">
            <v>0</v>
          </cell>
        </row>
        <row r="52">
          <cell r="A52" t="str">
            <v>Β-23</v>
          </cell>
          <cell r="B52">
            <v>37</v>
          </cell>
          <cell r="C52" t="str">
            <v>Γεωϋφασμα στραγγιστηρίων όπισθεν τοίχων</v>
          </cell>
          <cell r="D52" t="str">
            <v>Β - 23</v>
          </cell>
          <cell r="E52" t="str">
            <v>μ2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  <cell r="AB52">
            <v>0</v>
          </cell>
          <cell r="AD52">
            <v>0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L52">
            <v>0</v>
          </cell>
          <cell r="AM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  <cell r="AT52">
            <v>0</v>
          </cell>
          <cell r="AU52">
            <v>0</v>
          </cell>
          <cell r="AV52">
            <v>0</v>
          </cell>
          <cell r="AX52">
            <v>0</v>
          </cell>
          <cell r="AY52">
            <v>0</v>
          </cell>
          <cell r="AZ52">
            <v>0</v>
          </cell>
          <cell r="BB52">
            <v>0</v>
          </cell>
          <cell r="BC52">
            <v>0</v>
          </cell>
          <cell r="BD52">
            <v>0</v>
          </cell>
          <cell r="BF52">
            <v>0</v>
          </cell>
          <cell r="BG52">
            <v>0</v>
          </cell>
          <cell r="BH52">
            <v>0</v>
          </cell>
          <cell r="BJ52">
            <v>0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0</v>
          </cell>
          <cell r="BS52">
            <v>0</v>
          </cell>
          <cell r="BT52">
            <v>0</v>
          </cell>
          <cell r="BV52">
            <v>0</v>
          </cell>
          <cell r="BW52">
            <v>0</v>
          </cell>
          <cell r="BX52">
            <v>0</v>
          </cell>
          <cell r="BZ52">
            <v>0</v>
          </cell>
          <cell r="CA52">
            <v>0</v>
          </cell>
          <cell r="CB52">
            <v>0</v>
          </cell>
          <cell r="CD52">
            <v>0</v>
          </cell>
          <cell r="CE52">
            <v>0</v>
          </cell>
          <cell r="CF52">
            <v>0</v>
          </cell>
          <cell r="CH52">
            <v>0</v>
          </cell>
          <cell r="CI52">
            <v>0</v>
          </cell>
          <cell r="CJ52">
            <v>0</v>
          </cell>
          <cell r="CM52">
            <v>0</v>
          </cell>
          <cell r="CN52">
            <v>0</v>
          </cell>
          <cell r="CP52">
            <v>0</v>
          </cell>
          <cell r="CQ52">
            <v>0</v>
          </cell>
          <cell r="CR52">
            <v>0</v>
          </cell>
          <cell r="CT52">
            <v>0</v>
          </cell>
          <cell r="CU52">
            <v>0</v>
          </cell>
          <cell r="CV52">
            <v>0</v>
          </cell>
          <cell r="CX52">
            <v>0</v>
          </cell>
          <cell r="CY52">
            <v>0</v>
          </cell>
          <cell r="CZ52">
            <v>0</v>
          </cell>
          <cell r="DB52">
            <v>0</v>
          </cell>
          <cell r="DC52">
            <v>0</v>
          </cell>
          <cell r="DD52">
            <v>0</v>
          </cell>
          <cell r="DF52">
            <v>0</v>
          </cell>
          <cell r="DG52">
            <v>0</v>
          </cell>
          <cell r="DH52">
            <v>0</v>
          </cell>
          <cell r="DJ52">
            <v>0</v>
          </cell>
          <cell r="DK52">
            <v>0</v>
          </cell>
          <cell r="DL52">
            <v>0</v>
          </cell>
          <cell r="DN52">
            <v>0</v>
          </cell>
          <cell r="DO52">
            <v>0</v>
          </cell>
          <cell r="DP52">
            <v>0</v>
          </cell>
          <cell r="DR52">
            <v>0</v>
          </cell>
          <cell r="DS52">
            <v>0</v>
          </cell>
          <cell r="DT52">
            <v>0</v>
          </cell>
          <cell r="DV52">
            <v>0</v>
          </cell>
          <cell r="DW52">
            <v>0</v>
          </cell>
          <cell r="DX52">
            <v>0</v>
          </cell>
          <cell r="DZ52">
            <v>122.74</v>
          </cell>
          <cell r="EA52">
            <v>0</v>
          </cell>
          <cell r="EB52">
            <v>122.74</v>
          </cell>
          <cell r="EC52">
            <v>190</v>
          </cell>
          <cell r="ED52">
            <v>113.29</v>
          </cell>
          <cell r="EE52">
            <v>0</v>
          </cell>
          <cell r="EF52">
            <v>113.29</v>
          </cell>
          <cell r="EG52">
            <v>160</v>
          </cell>
          <cell r="EH52">
            <v>0</v>
          </cell>
          <cell r="EI52">
            <v>0</v>
          </cell>
          <cell r="EJ52">
            <v>0</v>
          </cell>
          <cell r="EK52">
            <v>442.5</v>
          </cell>
          <cell r="EL52">
            <v>27.26</v>
          </cell>
          <cell r="EM52">
            <v>0</v>
          </cell>
          <cell r="EN52">
            <v>27.26</v>
          </cell>
          <cell r="EO52">
            <v>51.12</v>
          </cell>
          <cell r="EP52">
            <v>0</v>
          </cell>
          <cell r="EQ52">
            <v>0</v>
          </cell>
          <cell r="ER52">
            <v>0</v>
          </cell>
          <cell r="ES52">
            <v>161.16999999999999</v>
          </cell>
          <cell r="ET52">
            <v>0</v>
          </cell>
          <cell r="EU52">
            <v>0</v>
          </cell>
          <cell r="EV52">
            <v>0</v>
          </cell>
          <cell r="EW52">
            <v>107.52</v>
          </cell>
          <cell r="EX52">
            <v>134.03</v>
          </cell>
          <cell r="EY52">
            <v>0</v>
          </cell>
          <cell r="EZ52">
            <v>134.03</v>
          </cell>
          <cell r="FA52">
            <v>140</v>
          </cell>
          <cell r="FB52">
            <v>216.86</v>
          </cell>
          <cell r="FC52">
            <v>0</v>
          </cell>
          <cell r="FD52">
            <v>216.86</v>
          </cell>
          <cell r="FE52">
            <v>110</v>
          </cell>
          <cell r="FF52">
            <v>224.34</v>
          </cell>
          <cell r="FG52">
            <v>0</v>
          </cell>
          <cell r="FH52">
            <v>224.34</v>
          </cell>
          <cell r="FI52">
            <v>120</v>
          </cell>
          <cell r="FJ52">
            <v>119.1</v>
          </cell>
          <cell r="FK52">
            <v>0</v>
          </cell>
          <cell r="FL52">
            <v>119.1</v>
          </cell>
          <cell r="FM52">
            <v>80</v>
          </cell>
          <cell r="FN52">
            <v>140</v>
          </cell>
          <cell r="FO52">
            <v>0</v>
          </cell>
          <cell r="FP52">
            <v>140</v>
          </cell>
          <cell r="FQ52">
            <v>71</v>
          </cell>
          <cell r="FR52">
            <v>0</v>
          </cell>
          <cell r="FS52">
            <v>0</v>
          </cell>
          <cell r="FT52">
            <v>0</v>
          </cell>
          <cell r="FV52">
            <v>0</v>
          </cell>
          <cell r="FW52">
            <v>0</v>
          </cell>
          <cell r="FX52">
            <v>0</v>
          </cell>
          <cell r="FZ52">
            <v>1097.6199999999999</v>
          </cell>
          <cell r="GA52">
            <v>0</v>
          </cell>
          <cell r="GB52">
            <v>1097.6199999999999</v>
          </cell>
          <cell r="GC52">
            <v>1633.31</v>
          </cell>
          <cell r="GS52" t="str">
            <v>Β - 23</v>
          </cell>
          <cell r="GT52">
            <v>2.39</v>
          </cell>
          <cell r="GU52">
            <v>1.1926760000000001</v>
          </cell>
          <cell r="GV52">
            <v>2.76</v>
          </cell>
          <cell r="GW52">
            <v>0</v>
          </cell>
          <cell r="GX52">
            <v>0</v>
          </cell>
        </row>
        <row r="53">
          <cell r="A53" t="str">
            <v>Β-25</v>
          </cell>
          <cell r="B53">
            <v>38</v>
          </cell>
          <cell r="C53" t="str">
            <v>Στεγανοί αρμοί διαστολής οδοστρώματος γεφυρών ολικού εύρους μετακίνησης από 20χλστ. ανηγμένοι σε αρμό ολικού εύρους μετακίνησης 60χλστ.</v>
          </cell>
          <cell r="D53" t="str">
            <v>Β - 25</v>
          </cell>
          <cell r="E53" t="str">
            <v>μ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  <cell r="AB53">
            <v>0</v>
          </cell>
          <cell r="AD53">
            <v>0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P53">
            <v>0</v>
          </cell>
          <cell r="AQ53">
            <v>0</v>
          </cell>
          <cell r="AR53">
            <v>0</v>
          </cell>
          <cell r="AT53">
            <v>0</v>
          </cell>
          <cell r="AU53">
            <v>0</v>
          </cell>
          <cell r="AV53">
            <v>0</v>
          </cell>
          <cell r="AX53">
            <v>0</v>
          </cell>
          <cell r="AY53">
            <v>0</v>
          </cell>
          <cell r="AZ53">
            <v>0</v>
          </cell>
          <cell r="BB53">
            <v>0</v>
          </cell>
          <cell r="BC53">
            <v>0</v>
          </cell>
          <cell r="BD53">
            <v>0</v>
          </cell>
          <cell r="BF53">
            <v>0</v>
          </cell>
          <cell r="BG53">
            <v>0</v>
          </cell>
          <cell r="BH53">
            <v>0</v>
          </cell>
          <cell r="BJ53">
            <v>0</v>
          </cell>
          <cell r="BK53">
            <v>0</v>
          </cell>
          <cell r="BL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0</v>
          </cell>
          <cell r="BS53">
            <v>0</v>
          </cell>
          <cell r="BT53">
            <v>0</v>
          </cell>
          <cell r="BV53">
            <v>0</v>
          </cell>
          <cell r="BW53">
            <v>0</v>
          </cell>
          <cell r="BX53">
            <v>0</v>
          </cell>
          <cell r="BZ53">
            <v>0</v>
          </cell>
          <cell r="CA53">
            <v>0</v>
          </cell>
          <cell r="CB53">
            <v>0</v>
          </cell>
          <cell r="CD53">
            <v>0</v>
          </cell>
          <cell r="CE53">
            <v>0</v>
          </cell>
          <cell r="CF53">
            <v>0</v>
          </cell>
          <cell r="CH53">
            <v>0</v>
          </cell>
          <cell r="CI53">
            <v>0</v>
          </cell>
          <cell r="CJ53">
            <v>0</v>
          </cell>
          <cell r="CM53">
            <v>0</v>
          </cell>
          <cell r="CN53">
            <v>0</v>
          </cell>
          <cell r="CP53">
            <v>0</v>
          </cell>
          <cell r="CQ53">
            <v>0</v>
          </cell>
          <cell r="CR53">
            <v>0</v>
          </cell>
          <cell r="CT53">
            <v>0</v>
          </cell>
          <cell r="CU53">
            <v>0</v>
          </cell>
          <cell r="CV53">
            <v>0</v>
          </cell>
          <cell r="CX53">
            <v>0</v>
          </cell>
          <cell r="CY53">
            <v>0</v>
          </cell>
          <cell r="CZ53">
            <v>0</v>
          </cell>
          <cell r="DB53">
            <v>0</v>
          </cell>
          <cell r="DC53">
            <v>0</v>
          </cell>
          <cell r="DD53">
            <v>0</v>
          </cell>
          <cell r="DF53">
            <v>0</v>
          </cell>
          <cell r="DG53">
            <v>0</v>
          </cell>
          <cell r="DH53">
            <v>0</v>
          </cell>
          <cell r="DJ53">
            <v>0</v>
          </cell>
          <cell r="DK53">
            <v>0</v>
          </cell>
          <cell r="DL53">
            <v>0</v>
          </cell>
          <cell r="DN53">
            <v>0</v>
          </cell>
          <cell r="DO53">
            <v>0</v>
          </cell>
          <cell r="DP53">
            <v>0</v>
          </cell>
          <cell r="DR53">
            <v>0</v>
          </cell>
          <cell r="DS53">
            <v>0</v>
          </cell>
          <cell r="DT53">
            <v>0</v>
          </cell>
          <cell r="DV53">
            <v>0</v>
          </cell>
          <cell r="DW53">
            <v>0</v>
          </cell>
          <cell r="DX53">
            <v>0</v>
          </cell>
          <cell r="DZ53">
            <v>0</v>
          </cell>
          <cell r="EA53">
            <v>0</v>
          </cell>
          <cell r="EB53">
            <v>0</v>
          </cell>
          <cell r="ED53">
            <v>0</v>
          </cell>
          <cell r="EE53">
            <v>0</v>
          </cell>
          <cell r="EF53">
            <v>0</v>
          </cell>
          <cell r="EH53">
            <v>0</v>
          </cell>
          <cell r="EI53">
            <v>0</v>
          </cell>
          <cell r="EJ53">
            <v>0</v>
          </cell>
          <cell r="EL53">
            <v>0</v>
          </cell>
          <cell r="EM53">
            <v>0</v>
          </cell>
          <cell r="EN53">
            <v>0</v>
          </cell>
          <cell r="EP53">
            <v>0</v>
          </cell>
          <cell r="EQ53">
            <v>0</v>
          </cell>
          <cell r="ER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82.14</v>
          </cell>
          <cell r="EX53">
            <v>0</v>
          </cell>
          <cell r="EY53">
            <v>0</v>
          </cell>
          <cell r="EZ53">
            <v>0</v>
          </cell>
          <cell r="FB53">
            <v>0</v>
          </cell>
          <cell r="FC53">
            <v>0</v>
          </cell>
          <cell r="FD53">
            <v>0</v>
          </cell>
          <cell r="FF53">
            <v>0</v>
          </cell>
          <cell r="FG53">
            <v>0</v>
          </cell>
          <cell r="FH53">
            <v>0</v>
          </cell>
          <cell r="FJ53">
            <v>0</v>
          </cell>
          <cell r="FK53">
            <v>0</v>
          </cell>
          <cell r="FL53">
            <v>0</v>
          </cell>
          <cell r="FN53">
            <v>0</v>
          </cell>
          <cell r="FO53">
            <v>0</v>
          </cell>
          <cell r="FP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58.68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140.82</v>
          </cell>
        </row>
        <row r="54">
          <cell r="A54" t="str">
            <v>Β-26.1</v>
          </cell>
          <cell r="B54">
            <v>39</v>
          </cell>
          <cell r="C54" t="str">
            <v>Σφράγιση οριζοντίων αρμών</v>
          </cell>
          <cell r="D54" t="str">
            <v>Β - 26.1</v>
          </cell>
          <cell r="E54" t="str">
            <v>μμ</v>
          </cell>
          <cell r="F54">
            <v>9.8000000000000007</v>
          </cell>
          <cell r="G54">
            <v>0</v>
          </cell>
          <cell r="H54">
            <v>9.8000000000000007</v>
          </cell>
          <cell r="I54">
            <v>40</v>
          </cell>
          <cell r="J54">
            <v>9.8000000000000007</v>
          </cell>
          <cell r="K54">
            <v>0</v>
          </cell>
          <cell r="L54">
            <v>9.8000000000000007</v>
          </cell>
          <cell r="M54">
            <v>40</v>
          </cell>
          <cell r="N54">
            <v>0.7</v>
          </cell>
          <cell r="O54">
            <v>0</v>
          </cell>
          <cell r="P54">
            <v>0.7</v>
          </cell>
          <cell r="Q54">
            <v>17.399999999999999</v>
          </cell>
          <cell r="R54">
            <v>18.600000000000001</v>
          </cell>
          <cell r="S54">
            <v>0</v>
          </cell>
          <cell r="T54">
            <v>18.600000000000001</v>
          </cell>
          <cell r="U54">
            <v>71</v>
          </cell>
          <cell r="V54">
            <v>0</v>
          </cell>
          <cell r="W54">
            <v>0</v>
          </cell>
          <cell r="X54">
            <v>0</v>
          </cell>
          <cell r="Y54">
            <v>2</v>
          </cell>
          <cell r="Z54">
            <v>18.600000000000001</v>
          </cell>
          <cell r="AA54">
            <v>0</v>
          </cell>
          <cell r="AB54">
            <v>18.600000000000001</v>
          </cell>
          <cell r="AC54">
            <v>53</v>
          </cell>
          <cell r="AD54">
            <v>9.1999999999999993</v>
          </cell>
          <cell r="AE54">
            <v>0</v>
          </cell>
          <cell r="AF54">
            <v>9.1999999999999993</v>
          </cell>
          <cell r="AG54">
            <v>10.4</v>
          </cell>
          <cell r="AH54">
            <v>0</v>
          </cell>
          <cell r="AI54">
            <v>9.1999999999999993</v>
          </cell>
          <cell r="AJ54">
            <v>9.1999999999999993</v>
          </cell>
          <cell r="AK54">
            <v>23.8</v>
          </cell>
          <cell r="AL54">
            <v>27.6</v>
          </cell>
          <cell r="AM54">
            <v>0</v>
          </cell>
          <cell r="AN54">
            <v>27.6</v>
          </cell>
          <cell r="AP54">
            <v>14.4</v>
          </cell>
          <cell r="AQ54">
            <v>0</v>
          </cell>
          <cell r="AR54">
            <v>14.4</v>
          </cell>
          <cell r="AS54">
            <v>72</v>
          </cell>
          <cell r="AT54">
            <v>5.4</v>
          </cell>
          <cell r="AU54">
            <v>0</v>
          </cell>
          <cell r="AV54">
            <v>5.4</v>
          </cell>
          <cell r="AW54">
            <v>18.7</v>
          </cell>
          <cell r="AX54">
            <v>28.8</v>
          </cell>
          <cell r="AY54">
            <v>0</v>
          </cell>
          <cell r="AZ54">
            <v>28.8</v>
          </cell>
          <cell r="BA54">
            <v>25.2</v>
          </cell>
          <cell r="BB54">
            <v>5.2</v>
          </cell>
          <cell r="BC54">
            <v>0</v>
          </cell>
          <cell r="BD54">
            <v>5.2</v>
          </cell>
          <cell r="BE54">
            <v>23.2</v>
          </cell>
          <cell r="BF54">
            <v>28.6</v>
          </cell>
          <cell r="BG54">
            <v>0</v>
          </cell>
          <cell r="BH54">
            <v>28.6</v>
          </cell>
          <cell r="BI54">
            <v>25.2</v>
          </cell>
          <cell r="BJ54">
            <v>11.8</v>
          </cell>
          <cell r="BK54">
            <v>0</v>
          </cell>
          <cell r="BL54">
            <v>11.8</v>
          </cell>
          <cell r="BM54">
            <v>11</v>
          </cell>
          <cell r="BN54">
            <v>17.600000000000001</v>
          </cell>
          <cell r="BO54">
            <v>0</v>
          </cell>
          <cell r="BP54">
            <v>17.600000000000001</v>
          </cell>
          <cell r="BQ54">
            <v>47.17</v>
          </cell>
          <cell r="BR54">
            <v>6.8</v>
          </cell>
          <cell r="BS54">
            <v>0</v>
          </cell>
          <cell r="BT54">
            <v>6.8</v>
          </cell>
          <cell r="BU54">
            <v>5.6</v>
          </cell>
          <cell r="BV54">
            <v>12.03</v>
          </cell>
          <cell r="BW54">
            <v>0</v>
          </cell>
          <cell r="BX54">
            <v>12.03</v>
          </cell>
          <cell r="BY54">
            <v>43</v>
          </cell>
          <cell r="BZ54">
            <v>24</v>
          </cell>
          <cell r="CA54">
            <v>0</v>
          </cell>
          <cell r="CB54">
            <v>24</v>
          </cell>
          <cell r="CC54">
            <v>24</v>
          </cell>
          <cell r="CD54">
            <v>0.6</v>
          </cell>
          <cell r="CE54">
            <v>0</v>
          </cell>
          <cell r="CF54">
            <v>0.6</v>
          </cell>
          <cell r="CG54">
            <v>15</v>
          </cell>
          <cell r="CH54">
            <v>24</v>
          </cell>
          <cell r="CI54">
            <v>0</v>
          </cell>
          <cell r="CJ54">
            <v>24</v>
          </cell>
          <cell r="CK54">
            <v>24</v>
          </cell>
          <cell r="CM54">
            <v>4.2</v>
          </cell>
          <cell r="CN54">
            <v>4.2</v>
          </cell>
          <cell r="CO54">
            <v>3.29</v>
          </cell>
          <cell r="CP54">
            <v>3.22</v>
          </cell>
          <cell r="CQ54">
            <v>0</v>
          </cell>
          <cell r="CR54">
            <v>3.22</v>
          </cell>
          <cell r="CS54">
            <v>2.0099999999999998</v>
          </cell>
          <cell r="CT54">
            <v>47.3</v>
          </cell>
          <cell r="CU54">
            <v>0</v>
          </cell>
          <cell r="CV54">
            <v>47.3</v>
          </cell>
          <cell r="CW54">
            <v>47.3</v>
          </cell>
          <cell r="CX54">
            <v>8</v>
          </cell>
          <cell r="CY54">
            <v>0</v>
          </cell>
          <cell r="CZ54">
            <v>8</v>
          </cell>
          <cell r="DA54">
            <v>20</v>
          </cell>
          <cell r="DB54">
            <v>9</v>
          </cell>
          <cell r="DC54">
            <v>0</v>
          </cell>
          <cell r="DD54">
            <v>9</v>
          </cell>
          <cell r="DE54">
            <v>125</v>
          </cell>
          <cell r="DF54">
            <v>9</v>
          </cell>
          <cell r="DG54">
            <v>0</v>
          </cell>
          <cell r="DH54">
            <v>9</v>
          </cell>
          <cell r="DI54">
            <v>44.5</v>
          </cell>
          <cell r="DJ54">
            <v>16</v>
          </cell>
          <cell r="DK54">
            <v>0</v>
          </cell>
          <cell r="DL54">
            <v>16</v>
          </cell>
          <cell r="DM54">
            <v>32</v>
          </cell>
          <cell r="DN54">
            <v>71.2</v>
          </cell>
          <cell r="DO54">
            <v>0</v>
          </cell>
          <cell r="DP54">
            <v>71.2</v>
          </cell>
          <cell r="DQ54">
            <v>143</v>
          </cell>
          <cell r="DR54">
            <v>18.8</v>
          </cell>
          <cell r="DS54">
            <v>0</v>
          </cell>
          <cell r="DT54">
            <v>18.8</v>
          </cell>
          <cell r="DU54">
            <v>57</v>
          </cell>
          <cell r="DV54">
            <v>0</v>
          </cell>
          <cell r="DW54">
            <v>0</v>
          </cell>
          <cell r="DX54">
            <v>0</v>
          </cell>
          <cell r="DY54">
            <v>15.4</v>
          </cell>
          <cell r="DZ54">
            <v>8.4</v>
          </cell>
          <cell r="EA54">
            <v>0</v>
          </cell>
          <cell r="EB54">
            <v>8.4</v>
          </cell>
          <cell r="EC54">
            <v>29</v>
          </cell>
          <cell r="ED54">
            <v>0</v>
          </cell>
          <cell r="EE54">
            <v>0</v>
          </cell>
          <cell r="EF54">
            <v>0</v>
          </cell>
          <cell r="EG54">
            <v>18</v>
          </cell>
          <cell r="EH54">
            <v>0</v>
          </cell>
          <cell r="EI54">
            <v>0</v>
          </cell>
          <cell r="EJ54">
            <v>0</v>
          </cell>
          <cell r="EK54">
            <v>54.59</v>
          </cell>
          <cell r="EL54">
            <v>0</v>
          </cell>
          <cell r="EM54">
            <v>0</v>
          </cell>
          <cell r="EN54">
            <v>0</v>
          </cell>
          <cell r="EO54">
            <v>27.93</v>
          </cell>
          <cell r="EP54">
            <v>0</v>
          </cell>
          <cell r="EQ54">
            <v>0</v>
          </cell>
          <cell r="ER54">
            <v>0</v>
          </cell>
          <cell r="ES54">
            <v>22.51</v>
          </cell>
          <cell r="ET54">
            <v>0</v>
          </cell>
          <cell r="EU54">
            <v>0</v>
          </cell>
          <cell r="EV54">
            <v>0</v>
          </cell>
          <cell r="EW54">
            <v>61.11</v>
          </cell>
          <cell r="EX54">
            <v>8.24</v>
          </cell>
          <cell r="EY54">
            <v>0</v>
          </cell>
          <cell r="EZ54">
            <v>8.24</v>
          </cell>
          <cell r="FA54">
            <v>26</v>
          </cell>
          <cell r="FB54">
            <v>8.02</v>
          </cell>
          <cell r="FC54">
            <v>0</v>
          </cell>
          <cell r="FD54">
            <v>8.02</v>
          </cell>
          <cell r="FE54">
            <v>29</v>
          </cell>
          <cell r="FF54">
            <v>1</v>
          </cell>
          <cell r="FG54">
            <v>0</v>
          </cell>
          <cell r="FH54">
            <v>1</v>
          </cell>
          <cell r="FI54">
            <v>58</v>
          </cell>
          <cell r="FJ54">
            <v>0.7</v>
          </cell>
          <cell r="FK54">
            <v>0</v>
          </cell>
          <cell r="FL54">
            <v>0.7</v>
          </cell>
          <cell r="FM54">
            <v>50</v>
          </cell>
          <cell r="FN54">
            <v>82.96</v>
          </cell>
          <cell r="FO54">
            <v>0</v>
          </cell>
          <cell r="FP54">
            <v>82.96</v>
          </cell>
          <cell r="FQ54">
            <v>83</v>
          </cell>
          <cell r="FR54">
            <v>0</v>
          </cell>
          <cell r="FS54">
            <v>0</v>
          </cell>
          <cell r="FT54">
            <v>0</v>
          </cell>
          <cell r="FU54">
            <v>8</v>
          </cell>
          <cell r="FV54">
            <v>0</v>
          </cell>
          <cell r="FW54">
            <v>0</v>
          </cell>
          <cell r="FX54">
            <v>0</v>
          </cell>
          <cell r="FZ54">
            <v>565.37</v>
          </cell>
          <cell r="GA54">
            <v>13.4</v>
          </cell>
          <cell r="GB54">
            <v>578.77</v>
          </cell>
          <cell r="GC54">
            <v>1548.31</v>
          </cell>
          <cell r="GH54">
            <v>8</v>
          </cell>
          <cell r="GI54">
            <v>9</v>
          </cell>
          <cell r="GJ54">
            <v>9</v>
          </cell>
          <cell r="GK54">
            <v>16</v>
          </cell>
          <cell r="GL54">
            <v>71.2</v>
          </cell>
          <cell r="GM54">
            <v>18.8</v>
          </cell>
          <cell r="GS54" t="str">
            <v>Β - 26.1</v>
          </cell>
          <cell r="GT54">
            <v>2.4300000000000002</v>
          </cell>
          <cell r="GU54">
            <v>1.07358</v>
          </cell>
          <cell r="GV54">
            <v>2.57</v>
          </cell>
          <cell r="GW54">
            <v>13.4</v>
          </cell>
          <cell r="GX54">
            <v>34.437999999999995</v>
          </cell>
        </row>
        <row r="55">
          <cell r="A55" t="str">
            <v>Β-26.2</v>
          </cell>
          <cell r="B55">
            <v>40</v>
          </cell>
          <cell r="C55" t="str">
            <v>Σφράγιση κατακορύφων αρμών</v>
          </cell>
          <cell r="D55" t="str">
            <v>Β - 26.2</v>
          </cell>
          <cell r="E55" t="str">
            <v>μμ</v>
          </cell>
          <cell r="F55">
            <v>38.200000000000003</v>
          </cell>
          <cell r="G55">
            <v>0</v>
          </cell>
          <cell r="H55">
            <v>38.200000000000003</v>
          </cell>
          <cell r="I55">
            <v>50</v>
          </cell>
          <cell r="J55">
            <v>30.2</v>
          </cell>
          <cell r="K55">
            <v>0</v>
          </cell>
          <cell r="L55">
            <v>30.2</v>
          </cell>
          <cell r="M55">
            <v>47</v>
          </cell>
          <cell r="N55">
            <v>18.399999999999999</v>
          </cell>
          <cell r="O55">
            <v>0</v>
          </cell>
          <cell r="P55">
            <v>18.399999999999999</v>
          </cell>
          <cell r="Q55">
            <v>47.92</v>
          </cell>
          <cell r="R55">
            <v>39.14</v>
          </cell>
          <cell r="S55">
            <v>0</v>
          </cell>
          <cell r="T55">
            <v>39.14</v>
          </cell>
          <cell r="U55">
            <v>58</v>
          </cell>
          <cell r="V55">
            <v>0</v>
          </cell>
          <cell r="W55">
            <v>0</v>
          </cell>
          <cell r="X55">
            <v>0</v>
          </cell>
          <cell r="Y55">
            <v>18</v>
          </cell>
          <cell r="Z55">
            <v>27.75</v>
          </cell>
          <cell r="AA55">
            <v>0</v>
          </cell>
          <cell r="AB55">
            <v>27.75</v>
          </cell>
          <cell r="AC55">
            <v>43</v>
          </cell>
          <cell r="AD55">
            <v>20</v>
          </cell>
          <cell r="AE55">
            <v>0</v>
          </cell>
          <cell r="AF55">
            <v>20</v>
          </cell>
          <cell r="AG55">
            <v>18.8</v>
          </cell>
          <cell r="AH55">
            <v>0</v>
          </cell>
          <cell r="AI55">
            <v>21.4</v>
          </cell>
          <cell r="AJ55">
            <v>21.4</v>
          </cell>
          <cell r="AK55">
            <v>50.8</v>
          </cell>
          <cell r="AL55">
            <v>46.7</v>
          </cell>
          <cell r="AM55">
            <v>0</v>
          </cell>
          <cell r="AN55">
            <v>46.7</v>
          </cell>
          <cell r="AP55">
            <v>61.92</v>
          </cell>
          <cell r="AQ55">
            <v>0</v>
          </cell>
          <cell r="AR55">
            <v>61.92</v>
          </cell>
          <cell r="AS55">
            <v>107.2</v>
          </cell>
          <cell r="AT55">
            <v>17.68</v>
          </cell>
          <cell r="AU55">
            <v>0</v>
          </cell>
          <cell r="AV55">
            <v>17.68</v>
          </cell>
          <cell r="AW55">
            <v>55</v>
          </cell>
          <cell r="AX55">
            <v>84.8</v>
          </cell>
          <cell r="AY55">
            <v>0</v>
          </cell>
          <cell r="AZ55">
            <v>84.8</v>
          </cell>
          <cell r="BA55">
            <v>81.84</v>
          </cell>
          <cell r="BB55">
            <v>14.4</v>
          </cell>
          <cell r="BC55">
            <v>0</v>
          </cell>
          <cell r="BD55">
            <v>14.4</v>
          </cell>
          <cell r="BE55">
            <v>44.8</v>
          </cell>
          <cell r="BF55">
            <v>70</v>
          </cell>
          <cell r="BG55">
            <v>0</v>
          </cell>
          <cell r="BH55">
            <v>70</v>
          </cell>
          <cell r="BI55">
            <v>69.2</v>
          </cell>
          <cell r="BJ55">
            <v>28.8</v>
          </cell>
          <cell r="BK55">
            <v>0</v>
          </cell>
          <cell r="BL55">
            <v>28.8</v>
          </cell>
          <cell r="BM55">
            <v>28</v>
          </cell>
          <cell r="BN55">
            <v>38.4</v>
          </cell>
          <cell r="BO55">
            <v>0</v>
          </cell>
          <cell r="BP55">
            <v>38.4</v>
          </cell>
          <cell r="BQ55">
            <v>82.4</v>
          </cell>
          <cell r="BR55">
            <v>25.2</v>
          </cell>
          <cell r="BS55">
            <v>0</v>
          </cell>
          <cell r="BT55">
            <v>25.2</v>
          </cell>
          <cell r="BU55">
            <v>22.8</v>
          </cell>
          <cell r="BV55">
            <v>29.2</v>
          </cell>
          <cell r="BW55">
            <v>0</v>
          </cell>
          <cell r="BX55">
            <v>29.2</v>
          </cell>
          <cell r="BY55">
            <v>42</v>
          </cell>
          <cell r="BZ55">
            <v>59</v>
          </cell>
          <cell r="CA55">
            <v>0</v>
          </cell>
          <cell r="CB55">
            <v>59</v>
          </cell>
          <cell r="CC55">
            <v>59</v>
          </cell>
          <cell r="CD55">
            <v>15.04</v>
          </cell>
          <cell r="CE55">
            <v>0</v>
          </cell>
          <cell r="CF55">
            <v>15.04</v>
          </cell>
          <cell r="CG55">
            <v>44</v>
          </cell>
          <cell r="CH55">
            <v>36.72</v>
          </cell>
          <cell r="CI55">
            <v>0</v>
          </cell>
          <cell r="CJ55">
            <v>36.72</v>
          </cell>
          <cell r="CK55">
            <v>37</v>
          </cell>
          <cell r="CM55">
            <v>18.399999999999999</v>
          </cell>
          <cell r="CN55">
            <v>18.399999999999999</v>
          </cell>
          <cell r="CO55">
            <v>18.399999999999999</v>
          </cell>
          <cell r="CP55">
            <v>22.4</v>
          </cell>
          <cell r="CQ55">
            <v>0</v>
          </cell>
          <cell r="CR55">
            <v>22.4</v>
          </cell>
          <cell r="CS55">
            <v>22.4</v>
          </cell>
          <cell r="CT55">
            <v>96.36</v>
          </cell>
          <cell r="CU55">
            <v>0</v>
          </cell>
          <cell r="CV55">
            <v>96.36</v>
          </cell>
          <cell r="CW55">
            <v>96.4</v>
          </cell>
          <cell r="CX55">
            <v>10.4</v>
          </cell>
          <cell r="CY55">
            <v>0</v>
          </cell>
          <cell r="CZ55">
            <v>10.4</v>
          </cell>
          <cell r="DA55">
            <v>22</v>
          </cell>
          <cell r="DB55">
            <v>6.6</v>
          </cell>
          <cell r="DC55">
            <v>0</v>
          </cell>
          <cell r="DD55">
            <v>6.6</v>
          </cell>
          <cell r="DE55">
            <v>76</v>
          </cell>
          <cell r="DF55">
            <v>4.5999999999999996</v>
          </cell>
          <cell r="DG55">
            <v>0</v>
          </cell>
          <cell r="DH55">
            <v>4.5999999999999996</v>
          </cell>
          <cell r="DI55">
            <v>20.5</v>
          </cell>
          <cell r="DJ55">
            <v>20.8</v>
          </cell>
          <cell r="DK55">
            <v>0</v>
          </cell>
          <cell r="DL55">
            <v>20.8</v>
          </cell>
          <cell r="DM55">
            <v>42</v>
          </cell>
          <cell r="DN55">
            <v>51.2</v>
          </cell>
          <cell r="DO55">
            <v>0</v>
          </cell>
          <cell r="DP55">
            <v>51.2</v>
          </cell>
          <cell r="DQ55">
            <v>110</v>
          </cell>
          <cell r="DR55">
            <v>15.6</v>
          </cell>
          <cell r="DS55">
            <v>0</v>
          </cell>
          <cell r="DT55">
            <v>15.6</v>
          </cell>
          <cell r="DU55">
            <v>47</v>
          </cell>
          <cell r="DV55">
            <v>0</v>
          </cell>
          <cell r="DW55">
            <v>0</v>
          </cell>
          <cell r="DX55">
            <v>0</v>
          </cell>
          <cell r="DY55">
            <v>22.2</v>
          </cell>
          <cell r="DZ55">
            <v>22.84</v>
          </cell>
          <cell r="EA55">
            <v>0</v>
          </cell>
          <cell r="EB55">
            <v>22.84</v>
          </cell>
          <cell r="EC55">
            <v>72</v>
          </cell>
          <cell r="ED55">
            <v>0</v>
          </cell>
          <cell r="EE55">
            <v>0</v>
          </cell>
          <cell r="EF55">
            <v>0</v>
          </cell>
          <cell r="EG55">
            <v>86</v>
          </cell>
          <cell r="EH55">
            <v>0</v>
          </cell>
          <cell r="EI55">
            <v>0</v>
          </cell>
          <cell r="EJ55">
            <v>0</v>
          </cell>
          <cell r="EK55">
            <v>51.71</v>
          </cell>
          <cell r="EL55">
            <v>0</v>
          </cell>
          <cell r="EM55">
            <v>0</v>
          </cell>
          <cell r="EN55">
            <v>0</v>
          </cell>
          <cell r="EO55">
            <v>20.56</v>
          </cell>
          <cell r="EP55">
            <v>0</v>
          </cell>
          <cell r="EQ55">
            <v>0</v>
          </cell>
          <cell r="ER55">
            <v>0</v>
          </cell>
          <cell r="ES55">
            <v>99.68</v>
          </cell>
          <cell r="ET55">
            <v>0</v>
          </cell>
          <cell r="EU55">
            <v>0</v>
          </cell>
          <cell r="EV55">
            <v>0</v>
          </cell>
          <cell r="EW55">
            <v>38.44</v>
          </cell>
          <cell r="EX55">
            <v>25.6</v>
          </cell>
          <cell r="EY55">
            <v>0</v>
          </cell>
          <cell r="EZ55">
            <v>25.6</v>
          </cell>
          <cell r="FA55">
            <v>65</v>
          </cell>
          <cell r="FB55">
            <v>20.399999999999999</v>
          </cell>
          <cell r="FC55">
            <v>0</v>
          </cell>
          <cell r="FD55">
            <v>20.399999999999999</v>
          </cell>
          <cell r="FE55">
            <v>29</v>
          </cell>
          <cell r="FF55">
            <v>25.12</v>
          </cell>
          <cell r="FG55">
            <v>0</v>
          </cell>
          <cell r="FH55">
            <v>25.12</v>
          </cell>
          <cell r="FI55">
            <v>67</v>
          </cell>
          <cell r="FJ55">
            <v>30.4</v>
          </cell>
          <cell r="FK55">
            <v>0</v>
          </cell>
          <cell r="FL55">
            <v>30.4</v>
          </cell>
          <cell r="FM55">
            <v>40</v>
          </cell>
          <cell r="FN55">
            <v>30.6</v>
          </cell>
          <cell r="FO55">
            <v>0</v>
          </cell>
          <cell r="FP55">
            <v>30.6</v>
          </cell>
          <cell r="FQ55">
            <v>31</v>
          </cell>
          <cell r="FR55">
            <v>0</v>
          </cell>
          <cell r="FS55">
            <v>0</v>
          </cell>
          <cell r="FT55">
            <v>0</v>
          </cell>
          <cell r="FU55">
            <v>3.2</v>
          </cell>
          <cell r="FV55">
            <v>0</v>
          </cell>
          <cell r="FW55">
            <v>0</v>
          </cell>
          <cell r="FX55">
            <v>0</v>
          </cell>
          <cell r="FZ55">
            <v>1084.47</v>
          </cell>
          <cell r="GA55">
            <v>39.799999999999997</v>
          </cell>
          <cell r="GB55">
            <v>1124.27</v>
          </cell>
          <cell r="GC55">
            <v>2087.25</v>
          </cell>
          <cell r="GH55">
            <v>10.4</v>
          </cell>
          <cell r="GI55">
            <v>6.6</v>
          </cell>
          <cell r="GJ55">
            <v>4.5999999999999996</v>
          </cell>
          <cell r="GK55">
            <v>20.8</v>
          </cell>
          <cell r="GL55">
            <v>51.2</v>
          </cell>
          <cell r="GM55">
            <v>15.6</v>
          </cell>
          <cell r="GS55" t="str">
            <v>Β - 26.2</v>
          </cell>
          <cell r="GT55">
            <v>2.4300000000000002</v>
          </cell>
          <cell r="GU55">
            <v>1.07358</v>
          </cell>
          <cell r="GV55">
            <v>2.57</v>
          </cell>
          <cell r="GW55">
            <v>39.799999999999997</v>
          </cell>
          <cell r="GX55">
            <v>102.28599999999999</v>
          </cell>
        </row>
        <row r="56">
          <cell r="A56" t="str">
            <v>Β-27</v>
          </cell>
          <cell r="B56">
            <v>41</v>
          </cell>
          <cell r="C56" t="str">
            <v>Μόρφωση αρμών με προκατασκευασμένες πλάκες πάχους 12χλστ. τύπου FLEXCELL ή αναλόγου</v>
          </cell>
          <cell r="D56" t="str">
            <v>Β - 27</v>
          </cell>
          <cell r="E56" t="str">
            <v>μ2</v>
          </cell>
          <cell r="F56">
            <v>11.94</v>
          </cell>
          <cell r="G56">
            <v>0</v>
          </cell>
          <cell r="H56">
            <v>11.94</v>
          </cell>
          <cell r="I56">
            <v>20</v>
          </cell>
          <cell r="J56">
            <v>10.74</v>
          </cell>
          <cell r="K56">
            <v>0</v>
          </cell>
          <cell r="L56">
            <v>10.74</v>
          </cell>
          <cell r="M56">
            <v>30</v>
          </cell>
          <cell r="N56">
            <v>19.989999999999998</v>
          </cell>
          <cell r="O56">
            <v>0</v>
          </cell>
          <cell r="P56">
            <v>19.989999999999998</v>
          </cell>
          <cell r="Q56">
            <v>22.9</v>
          </cell>
          <cell r="R56">
            <v>22.33</v>
          </cell>
          <cell r="S56">
            <v>0</v>
          </cell>
          <cell r="T56">
            <v>22.33</v>
          </cell>
          <cell r="U56">
            <v>40</v>
          </cell>
          <cell r="V56">
            <v>3.48</v>
          </cell>
          <cell r="W56">
            <v>0</v>
          </cell>
          <cell r="X56">
            <v>3.48</v>
          </cell>
          <cell r="Y56">
            <v>3.48</v>
          </cell>
          <cell r="Z56">
            <v>31.01</v>
          </cell>
          <cell r="AA56">
            <v>0</v>
          </cell>
          <cell r="AB56">
            <v>31.01</v>
          </cell>
          <cell r="AC56">
            <v>70</v>
          </cell>
          <cell r="AD56">
            <v>5.4</v>
          </cell>
          <cell r="AE56">
            <v>0</v>
          </cell>
          <cell r="AF56">
            <v>5.4</v>
          </cell>
          <cell r="AG56">
            <v>5.4</v>
          </cell>
          <cell r="AH56">
            <v>0</v>
          </cell>
          <cell r="AI56">
            <v>5.28</v>
          </cell>
          <cell r="AJ56">
            <v>5.28</v>
          </cell>
          <cell r="AK56">
            <v>13.32</v>
          </cell>
          <cell r="AL56">
            <v>20.53</v>
          </cell>
          <cell r="AM56">
            <v>0</v>
          </cell>
          <cell r="AN56">
            <v>20.53</v>
          </cell>
          <cell r="AP56">
            <v>13.25</v>
          </cell>
          <cell r="AQ56">
            <v>0</v>
          </cell>
          <cell r="AR56">
            <v>13.25</v>
          </cell>
          <cell r="AS56">
            <v>27.57</v>
          </cell>
          <cell r="AT56">
            <v>16.010000000000002</v>
          </cell>
          <cell r="AU56">
            <v>0</v>
          </cell>
          <cell r="AV56">
            <v>16.010000000000002</v>
          </cell>
          <cell r="AW56">
            <v>17</v>
          </cell>
          <cell r="AX56">
            <v>20.46</v>
          </cell>
          <cell r="AY56">
            <v>0</v>
          </cell>
          <cell r="AZ56">
            <v>20.46</v>
          </cell>
          <cell r="BA56">
            <v>19.649999999999999</v>
          </cell>
          <cell r="BB56">
            <v>5.46</v>
          </cell>
          <cell r="BC56">
            <v>0</v>
          </cell>
          <cell r="BD56">
            <v>5.46</v>
          </cell>
          <cell r="BE56">
            <v>14.58</v>
          </cell>
          <cell r="BF56">
            <v>18.97</v>
          </cell>
          <cell r="BG56">
            <v>0</v>
          </cell>
          <cell r="BH56">
            <v>18.97</v>
          </cell>
          <cell r="BI56">
            <v>17.399999999999999</v>
          </cell>
          <cell r="BJ56">
            <v>7.08</v>
          </cell>
          <cell r="BK56">
            <v>0</v>
          </cell>
          <cell r="BL56">
            <v>7.08</v>
          </cell>
          <cell r="BM56">
            <v>8</v>
          </cell>
          <cell r="BN56">
            <v>20.51</v>
          </cell>
          <cell r="BO56">
            <v>0</v>
          </cell>
          <cell r="BP56">
            <v>20.51</v>
          </cell>
          <cell r="BQ56">
            <v>31.75</v>
          </cell>
          <cell r="BR56">
            <v>5.34</v>
          </cell>
          <cell r="BS56">
            <v>0</v>
          </cell>
          <cell r="BT56">
            <v>5.34</v>
          </cell>
          <cell r="BU56">
            <v>5.34</v>
          </cell>
          <cell r="BV56">
            <v>20.11</v>
          </cell>
          <cell r="BW56">
            <v>0</v>
          </cell>
          <cell r="BX56">
            <v>20.11</v>
          </cell>
          <cell r="BY56">
            <v>26</v>
          </cell>
          <cell r="BZ56">
            <v>15.1</v>
          </cell>
          <cell r="CA56">
            <v>0</v>
          </cell>
          <cell r="CB56">
            <v>15.1</v>
          </cell>
          <cell r="CC56">
            <v>16</v>
          </cell>
          <cell r="CD56">
            <v>15.34</v>
          </cell>
          <cell r="CE56">
            <v>0</v>
          </cell>
          <cell r="CF56">
            <v>15.34</v>
          </cell>
          <cell r="CG56">
            <v>20</v>
          </cell>
          <cell r="CH56">
            <v>11.03</v>
          </cell>
          <cell r="CI56">
            <v>0</v>
          </cell>
          <cell r="CJ56">
            <v>11.03</v>
          </cell>
          <cell r="CK56">
            <v>12</v>
          </cell>
          <cell r="CM56">
            <v>4.18</v>
          </cell>
          <cell r="CN56">
            <v>4.18</v>
          </cell>
          <cell r="CO56">
            <v>4.17</v>
          </cell>
          <cell r="CP56">
            <v>4.1500000000000004</v>
          </cell>
          <cell r="CQ56">
            <v>0</v>
          </cell>
          <cell r="CR56">
            <v>4.1500000000000004</v>
          </cell>
          <cell r="CS56">
            <v>4.09</v>
          </cell>
          <cell r="CT56">
            <v>46.52</v>
          </cell>
          <cell r="CU56">
            <v>0</v>
          </cell>
          <cell r="CV56">
            <v>46.52</v>
          </cell>
          <cell r="CW56">
            <v>46.53</v>
          </cell>
          <cell r="CX56">
            <v>10.92</v>
          </cell>
          <cell r="CY56">
            <v>0</v>
          </cell>
          <cell r="CZ56">
            <v>10.92</v>
          </cell>
          <cell r="DA56">
            <v>13</v>
          </cell>
          <cell r="DB56">
            <v>34.630000000000003</v>
          </cell>
          <cell r="DC56">
            <v>0</v>
          </cell>
          <cell r="DD56">
            <v>34.630000000000003</v>
          </cell>
          <cell r="DE56">
            <v>29</v>
          </cell>
          <cell r="DF56">
            <v>11.39</v>
          </cell>
          <cell r="DG56">
            <v>0</v>
          </cell>
          <cell r="DH56">
            <v>11.39</v>
          </cell>
          <cell r="DI56">
            <v>27</v>
          </cell>
          <cell r="DJ56">
            <v>19.399999999999999</v>
          </cell>
          <cell r="DK56">
            <v>0</v>
          </cell>
          <cell r="DL56">
            <v>19.399999999999999</v>
          </cell>
          <cell r="DM56">
            <v>23</v>
          </cell>
          <cell r="DN56">
            <v>62.46</v>
          </cell>
          <cell r="DO56">
            <v>0</v>
          </cell>
          <cell r="DP56">
            <v>62.46</v>
          </cell>
          <cell r="DQ56">
            <v>38</v>
          </cell>
          <cell r="DR56">
            <v>37.81</v>
          </cell>
          <cell r="DS56">
            <v>0</v>
          </cell>
          <cell r="DT56">
            <v>37.81</v>
          </cell>
          <cell r="DU56">
            <v>37</v>
          </cell>
          <cell r="DV56">
            <v>7.4</v>
          </cell>
          <cell r="DW56">
            <v>0</v>
          </cell>
          <cell r="DX56">
            <v>7.4</v>
          </cell>
          <cell r="DY56">
            <v>7.88</v>
          </cell>
          <cell r="DZ56">
            <v>57.86</v>
          </cell>
          <cell r="EA56">
            <v>0</v>
          </cell>
          <cell r="EB56">
            <v>57.86</v>
          </cell>
          <cell r="EC56">
            <v>75</v>
          </cell>
          <cell r="ED56">
            <v>0</v>
          </cell>
          <cell r="EE56">
            <v>0</v>
          </cell>
          <cell r="EF56">
            <v>0</v>
          </cell>
          <cell r="EG56">
            <v>74</v>
          </cell>
          <cell r="EH56">
            <v>0</v>
          </cell>
          <cell r="EI56">
            <v>0</v>
          </cell>
          <cell r="EJ56">
            <v>0</v>
          </cell>
          <cell r="EK56">
            <v>2568.23</v>
          </cell>
          <cell r="EL56">
            <v>13.34</v>
          </cell>
          <cell r="EM56">
            <v>0</v>
          </cell>
          <cell r="EN56">
            <v>13.34</v>
          </cell>
          <cell r="EO56">
            <v>9.8800000000000008</v>
          </cell>
          <cell r="EP56">
            <v>0</v>
          </cell>
          <cell r="EQ56">
            <v>0</v>
          </cell>
          <cell r="ER56">
            <v>0</v>
          </cell>
          <cell r="ES56">
            <v>140.69</v>
          </cell>
          <cell r="ET56">
            <v>0</v>
          </cell>
          <cell r="EU56">
            <v>0</v>
          </cell>
          <cell r="EV56">
            <v>0</v>
          </cell>
          <cell r="EW56">
            <v>68.8</v>
          </cell>
          <cell r="EX56">
            <v>48.06</v>
          </cell>
          <cell r="EY56">
            <v>0</v>
          </cell>
          <cell r="EZ56">
            <v>48.06</v>
          </cell>
          <cell r="FA56">
            <v>80</v>
          </cell>
          <cell r="FB56">
            <v>60.48</v>
          </cell>
          <cell r="FC56">
            <v>0</v>
          </cell>
          <cell r="FD56">
            <v>60.48</v>
          </cell>
          <cell r="FE56">
            <v>45</v>
          </cell>
          <cell r="FF56">
            <v>64.53</v>
          </cell>
          <cell r="FG56">
            <v>0</v>
          </cell>
          <cell r="FH56">
            <v>64.53</v>
          </cell>
          <cell r="FI56">
            <v>65</v>
          </cell>
          <cell r="FJ56">
            <v>84.97</v>
          </cell>
          <cell r="FK56">
            <v>0</v>
          </cell>
          <cell r="FL56">
            <v>84.97</v>
          </cell>
          <cell r="FM56">
            <v>55</v>
          </cell>
          <cell r="FN56">
            <v>52.75</v>
          </cell>
          <cell r="FO56">
            <v>0</v>
          </cell>
          <cell r="FP56">
            <v>52.75</v>
          </cell>
          <cell r="FQ56">
            <v>51</v>
          </cell>
          <cell r="FR56">
            <v>0</v>
          </cell>
          <cell r="FS56">
            <v>0</v>
          </cell>
          <cell r="FT56">
            <v>0</v>
          </cell>
          <cell r="FU56">
            <v>7.52</v>
          </cell>
          <cell r="FV56">
            <v>0</v>
          </cell>
          <cell r="FW56">
            <v>0</v>
          </cell>
          <cell r="FX56">
            <v>0</v>
          </cell>
          <cell r="FZ56">
            <v>910.75</v>
          </cell>
          <cell r="GA56">
            <v>9.4600000000000009</v>
          </cell>
          <cell r="GB56">
            <v>920.21</v>
          </cell>
          <cell r="GC56">
            <v>3890.18</v>
          </cell>
          <cell r="GH56">
            <v>5.52</v>
          </cell>
          <cell r="GI56">
            <v>9.6</v>
          </cell>
          <cell r="GJ56">
            <v>4.3</v>
          </cell>
          <cell r="GK56">
            <v>11.04</v>
          </cell>
          <cell r="GL56">
            <v>18.86</v>
          </cell>
          <cell r="GM56">
            <v>12.04</v>
          </cell>
          <cell r="GS56" t="str">
            <v>Β - 27</v>
          </cell>
          <cell r="GT56">
            <v>7.34</v>
          </cell>
          <cell r="GU56">
            <v>1.07358</v>
          </cell>
          <cell r="GV56">
            <v>7.77</v>
          </cell>
          <cell r="GW56">
            <v>9.4600000000000009</v>
          </cell>
          <cell r="GX56">
            <v>73.504199999999997</v>
          </cell>
        </row>
        <row r="57">
          <cell r="A57" t="str">
            <v>Β-28</v>
          </cell>
          <cell r="B57">
            <v>42</v>
          </cell>
          <cell r="C57" t="str">
            <v>Στεγάνωση αρμού με ταινία hydrofoil</v>
          </cell>
          <cell r="D57" t="str">
            <v>Β - 28</v>
          </cell>
          <cell r="E57" t="str">
            <v>μμ</v>
          </cell>
          <cell r="F57">
            <v>40</v>
          </cell>
          <cell r="G57">
            <v>0</v>
          </cell>
          <cell r="H57">
            <v>40</v>
          </cell>
          <cell r="I57">
            <v>90</v>
          </cell>
          <cell r="J57">
            <v>37.22</v>
          </cell>
          <cell r="K57">
            <v>0</v>
          </cell>
          <cell r="L57">
            <v>37.22</v>
          </cell>
          <cell r="M57">
            <v>90</v>
          </cell>
          <cell r="N57">
            <v>8.1999999999999993</v>
          </cell>
          <cell r="O57">
            <v>0</v>
          </cell>
          <cell r="P57">
            <v>8.1999999999999993</v>
          </cell>
          <cell r="Q57">
            <v>34.96</v>
          </cell>
          <cell r="R57">
            <v>49.65</v>
          </cell>
          <cell r="S57">
            <v>0</v>
          </cell>
          <cell r="T57">
            <v>49.65</v>
          </cell>
          <cell r="U57">
            <v>130</v>
          </cell>
          <cell r="V57">
            <v>11</v>
          </cell>
          <cell r="W57">
            <v>0</v>
          </cell>
          <cell r="X57">
            <v>11</v>
          </cell>
          <cell r="Y57">
            <v>11.6</v>
          </cell>
          <cell r="Z57">
            <v>45.65</v>
          </cell>
          <cell r="AA57">
            <v>0</v>
          </cell>
          <cell r="AB57">
            <v>45.65</v>
          </cell>
          <cell r="AC57">
            <v>100</v>
          </cell>
          <cell r="AD57">
            <v>18.600000000000001</v>
          </cell>
          <cell r="AE57">
            <v>0</v>
          </cell>
          <cell r="AF57">
            <v>18.600000000000001</v>
          </cell>
          <cell r="AG57">
            <v>18</v>
          </cell>
          <cell r="AH57">
            <v>0</v>
          </cell>
          <cell r="AI57">
            <v>17.899999999999999</v>
          </cell>
          <cell r="AJ57">
            <v>17.899999999999999</v>
          </cell>
          <cell r="AK57">
            <v>44.4</v>
          </cell>
          <cell r="AL57">
            <v>45.6</v>
          </cell>
          <cell r="AM57">
            <v>0</v>
          </cell>
          <cell r="AN57">
            <v>45.6</v>
          </cell>
          <cell r="AP57">
            <v>41.5</v>
          </cell>
          <cell r="AQ57">
            <v>0</v>
          </cell>
          <cell r="AR57">
            <v>41.5</v>
          </cell>
          <cell r="AS57">
            <v>102.6</v>
          </cell>
          <cell r="AT57">
            <v>46.59</v>
          </cell>
          <cell r="AU57">
            <v>0</v>
          </cell>
          <cell r="AV57">
            <v>46.59</v>
          </cell>
          <cell r="AW57">
            <v>48.6</v>
          </cell>
          <cell r="AX57">
            <v>63.2</v>
          </cell>
          <cell r="AY57">
            <v>0</v>
          </cell>
          <cell r="AZ57">
            <v>63.2</v>
          </cell>
          <cell r="BA57">
            <v>65.72</v>
          </cell>
          <cell r="BB57">
            <v>16</v>
          </cell>
          <cell r="BC57">
            <v>0</v>
          </cell>
          <cell r="BD57">
            <v>16</v>
          </cell>
          <cell r="BE57">
            <v>46.7</v>
          </cell>
          <cell r="BF57">
            <v>54.9</v>
          </cell>
          <cell r="BG57">
            <v>0</v>
          </cell>
          <cell r="BH57">
            <v>54.9</v>
          </cell>
          <cell r="BI57">
            <v>55.65</v>
          </cell>
          <cell r="BJ57">
            <v>23</v>
          </cell>
          <cell r="BK57">
            <v>0</v>
          </cell>
          <cell r="BL57">
            <v>23</v>
          </cell>
          <cell r="BM57">
            <v>23</v>
          </cell>
          <cell r="BN57">
            <v>49.6</v>
          </cell>
          <cell r="BO57">
            <v>0</v>
          </cell>
          <cell r="BP57">
            <v>49.6</v>
          </cell>
          <cell r="BQ57">
            <v>75.680000000000007</v>
          </cell>
          <cell r="BR57">
            <v>16.600000000000001</v>
          </cell>
          <cell r="BS57">
            <v>0</v>
          </cell>
          <cell r="BT57">
            <v>16.600000000000001</v>
          </cell>
          <cell r="BU57">
            <v>11.4</v>
          </cell>
          <cell r="BV57">
            <v>63</v>
          </cell>
          <cell r="BW57">
            <v>0</v>
          </cell>
          <cell r="BX57">
            <v>63</v>
          </cell>
          <cell r="BY57">
            <v>63</v>
          </cell>
          <cell r="BZ57">
            <v>48.86</v>
          </cell>
          <cell r="CA57">
            <v>0</v>
          </cell>
          <cell r="CB57">
            <v>48.86</v>
          </cell>
          <cell r="CC57">
            <v>51</v>
          </cell>
          <cell r="CD57">
            <v>27.15</v>
          </cell>
          <cell r="CE57">
            <v>0</v>
          </cell>
          <cell r="CF57">
            <v>27.15</v>
          </cell>
          <cell r="CG57">
            <v>31</v>
          </cell>
          <cell r="CH57">
            <v>36.46</v>
          </cell>
          <cell r="CI57">
            <v>0</v>
          </cell>
          <cell r="CJ57">
            <v>36.46</v>
          </cell>
          <cell r="CK57">
            <v>37</v>
          </cell>
          <cell r="CM57">
            <v>13.14</v>
          </cell>
          <cell r="CN57">
            <v>13.14</v>
          </cell>
          <cell r="CO57">
            <v>13.16</v>
          </cell>
          <cell r="CP57">
            <v>12.52</v>
          </cell>
          <cell r="CQ57">
            <v>0</v>
          </cell>
          <cell r="CR57">
            <v>12.52</v>
          </cell>
          <cell r="CS57">
            <v>14.41</v>
          </cell>
          <cell r="CT57">
            <v>82.7</v>
          </cell>
          <cell r="CU57">
            <v>0</v>
          </cell>
          <cell r="CV57">
            <v>82.7</v>
          </cell>
          <cell r="CW57">
            <v>82.7</v>
          </cell>
          <cell r="CX57">
            <v>35.549999999999997</v>
          </cell>
          <cell r="CY57">
            <v>0</v>
          </cell>
          <cell r="CZ57">
            <v>35.549999999999997</v>
          </cell>
          <cell r="DA57">
            <v>43</v>
          </cell>
          <cell r="DB57">
            <v>63.95</v>
          </cell>
          <cell r="DC57">
            <v>0</v>
          </cell>
          <cell r="DD57">
            <v>63.95</v>
          </cell>
          <cell r="DE57">
            <v>92</v>
          </cell>
          <cell r="DF57">
            <v>30.28</v>
          </cell>
          <cell r="DG57">
            <v>0</v>
          </cell>
          <cell r="DH57">
            <v>30.28</v>
          </cell>
          <cell r="DI57">
            <v>65</v>
          </cell>
          <cell r="DJ57">
            <v>63.5</v>
          </cell>
          <cell r="DK57">
            <v>0</v>
          </cell>
          <cell r="DL57">
            <v>63.5</v>
          </cell>
          <cell r="DM57">
            <v>74</v>
          </cell>
          <cell r="DN57">
            <v>124.58</v>
          </cell>
          <cell r="DO57">
            <v>0</v>
          </cell>
          <cell r="DP57">
            <v>124.58</v>
          </cell>
          <cell r="DQ57">
            <v>130</v>
          </cell>
          <cell r="DR57">
            <v>67.06</v>
          </cell>
          <cell r="DS57">
            <v>0</v>
          </cell>
          <cell r="DT57">
            <v>67.06</v>
          </cell>
          <cell r="DU57">
            <v>104</v>
          </cell>
          <cell r="DV57">
            <v>20.65</v>
          </cell>
          <cell r="DW57">
            <v>0</v>
          </cell>
          <cell r="DX57">
            <v>20.65</v>
          </cell>
          <cell r="DY57">
            <v>22.85</v>
          </cell>
          <cell r="DZ57">
            <v>42.88</v>
          </cell>
          <cell r="EA57">
            <v>0</v>
          </cell>
          <cell r="EB57">
            <v>42.88</v>
          </cell>
          <cell r="EC57">
            <v>60</v>
          </cell>
          <cell r="ED57">
            <v>47.4</v>
          </cell>
          <cell r="EE57">
            <v>0</v>
          </cell>
          <cell r="EF57">
            <v>47.4</v>
          </cell>
          <cell r="EG57">
            <v>52</v>
          </cell>
          <cell r="EH57">
            <v>0</v>
          </cell>
          <cell r="EI57">
            <v>0</v>
          </cell>
          <cell r="EJ57">
            <v>0</v>
          </cell>
          <cell r="EK57">
            <v>106.3</v>
          </cell>
          <cell r="EL57">
            <v>45.84</v>
          </cell>
          <cell r="EM57">
            <v>0</v>
          </cell>
          <cell r="EN57">
            <v>45.84</v>
          </cell>
          <cell r="EO57">
            <v>27.02</v>
          </cell>
          <cell r="EP57">
            <v>0</v>
          </cell>
          <cell r="EQ57">
            <v>0</v>
          </cell>
          <cell r="ER57">
            <v>0</v>
          </cell>
          <cell r="ES57">
            <v>49.84</v>
          </cell>
          <cell r="ET57">
            <v>0</v>
          </cell>
          <cell r="EU57">
            <v>0</v>
          </cell>
          <cell r="EV57">
            <v>0</v>
          </cell>
          <cell r="EW57">
            <v>66.239999999999995</v>
          </cell>
          <cell r="EX57">
            <v>49.89</v>
          </cell>
          <cell r="EY57">
            <v>0</v>
          </cell>
          <cell r="EZ57">
            <v>49.89</v>
          </cell>
          <cell r="FA57">
            <v>51</v>
          </cell>
          <cell r="FB57">
            <v>46.2</v>
          </cell>
          <cell r="FC57">
            <v>0</v>
          </cell>
          <cell r="FD57">
            <v>46.2</v>
          </cell>
          <cell r="FE57">
            <v>38</v>
          </cell>
          <cell r="FF57">
            <v>52.2</v>
          </cell>
          <cell r="FG57">
            <v>0</v>
          </cell>
          <cell r="FH57">
            <v>52.2</v>
          </cell>
          <cell r="FI57">
            <v>60</v>
          </cell>
          <cell r="FJ57">
            <v>48.18</v>
          </cell>
          <cell r="FK57">
            <v>0</v>
          </cell>
          <cell r="FL57">
            <v>48.18</v>
          </cell>
          <cell r="FM57">
            <v>80</v>
          </cell>
          <cell r="FN57">
            <v>14</v>
          </cell>
          <cell r="FO57">
            <v>0</v>
          </cell>
          <cell r="FP57">
            <v>14</v>
          </cell>
          <cell r="FQ57">
            <v>14</v>
          </cell>
          <cell r="FR57">
            <v>0</v>
          </cell>
          <cell r="FS57">
            <v>0</v>
          </cell>
          <cell r="FT57">
            <v>0</v>
          </cell>
          <cell r="FV57">
            <v>0</v>
          </cell>
          <cell r="FW57">
            <v>0</v>
          </cell>
          <cell r="FX57">
            <v>0</v>
          </cell>
          <cell r="FZ57">
            <v>1590.16</v>
          </cell>
          <cell r="GA57">
            <v>31.04</v>
          </cell>
          <cell r="GB57">
            <v>1621.2</v>
          </cell>
          <cell r="GC57">
            <v>2375.83</v>
          </cell>
          <cell r="GH57">
            <v>18.399999999999999</v>
          </cell>
          <cell r="GI57">
            <v>15.6</v>
          </cell>
          <cell r="GJ57">
            <v>13.6</v>
          </cell>
          <cell r="GK57">
            <v>36.799999999999997</v>
          </cell>
          <cell r="GL57">
            <v>61.2</v>
          </cell>
          <cell r="GM57">
            <v>34.4</v>
          </cell>
          <cell r="GS57" t="str">
            <v>Β - 28</v>
          </cell>
          <cell r="GT57">
            <v>6.03</v>
          </cell>
          <cell r="GU57">
            <v>1.106117</v>
          </cell>
          <cell r="GV57">
            <v>6.54</v>
          </cell>
          <cell r="GW57">
            <v>31.04</v>
          </cell>
          <cell r="GX57">
            <v>203.0016</v>
          </cell>
        </row>
        <row r="58">
          <cell r="A58" t="str">
            <v>Γ-2</v>
          </cell>
          <cell r="B58">
            <v>43</v>
          </cell>
          <cell r="C58" t="str">
            <v>Άκαμπτα μεταλλικά στηθαία τεχνικών έργων τύπου "Σ.Τ.Ε.-1"</v>
          </cell>
          <cell r="D58" t="str">
            <v>Γ-2</v>
          </cell>
          <cell r="E58" t="str">
            <v>χγρ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  <cell r="AB58">
            <v>0</v>
          </cell>
          <cell r="AD58">
            <v>0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J58">
            <v>0</v>
          </cell>
          <cell r="AL58">
            <v>0</v>
          </cell>
          <cell r="AM58">
            <v>0</v>
          </cell>
          <cell r="AN58">
            <v>0</v>
          </cell>
          <cell r="AP58">
            <v>0</v>
          </cell>
          <cell r="AQ58">
            <v>0</v>
          </cell>
          <cell r="AR58">
            <v>0</v>
          </cell>
          <cell r="AT58">
            <v>0</v>
          </cell>
          <cell r="AU58">
            <v>0</v>
          </cell>
          <cell r="AV58">
            <v>0</v>
          </cell>
          <cell r="AX58">
            <v>0</v>
          </cell>
          <cell r="AY58">
            <v>0</v>
          </cell>
          <cell r="AZ58">
            <v>0</v>
          </cell>
          <cell r="BB58">
            <v>0</v>
          </cell>
          <cell r="BC58">
            <v>0</v>
          </cell>
          <cell r="BD58">
            <v>0</v>
          </cell>
          <cell r="BF58">
            <v>0</v>
          </cell>
          <cell r="BG58">
            <v>0</v>
          </cell>
          <cell r="BH58">
            <v>0</v>
          </cell>
          <cell r="BJ58">
            <v>0</v>
          </cell>
          <cell r="BK58">
            <v>0</v>
          </cell>
          <cell r="BL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0</v>
          </cell>
          <cell r="BS58">
            <v>0</v>
          </cell>
          <cell r="BT58">
            <v>0</v>
          </cell>
          <cell r="BV58">
            <v>0</v>
          </cell>
          <cell r="BW58">
            <v>0</v>
          </cell>
          <cell r="BX58">
            <v>0</v>
          </cell>
          <cell r="BZ58">
            <v>0</v>
          </cell>
          <cell r="CA58">
            <v>0</v>
          </cell>
          <cell r="CB58">
            <v>0</v>
          </cell>
          <cell r="CD58">
            <v>0</v>
          </cell>
          <cell r="CE58">
            <v>0</v>
          </cell>
          <cell r="CF58">
            <v>0</v>
          </cell>
          <cell r="CH58">
            <v>0</v>
          </cell>
          <cell r="CI58">
            <v>0</v>
          </cell>
          <cell r="CJ58">
            <v>0</v>
          </cell>
          <cell r="CM58">
            <v>0</v>
          </cell>
          <cell r="CN58">
            <v>0</v>
          </cell>
          <cell r="CP58">
            <v>0</v>
          </cell>
          <cell r="CQ58">
            <v>0</v>
          </cell>
          <cell r="CR58">
            <v>0</v>
          </cell>
          <cell r="CT58">
            <v>0</v>
          </cell>
          <cell r="CU58">
            <v>0</v>
          </cell>
          <cell r="CV58">
            <v>0</v>
          </cell>
          <cell r="CX58">
            <v>0</v>
          </cell>
          <cell r="CY58">
            <v>0</v>
          </cell>
          <cell r="CZ58">
            <v>0</v>
          </cell>
          <cell r="DB58">
            <v>0</v>
          </cell>
          <cell r="DC58">
            <v>0</v>
          </cell>
          <cell r="DD58">
            <v>0</v>
          </cell>
          <cell r="DF58">
            <v>0</v>
          </cell>
          <cell r="DG58">
            <v>0</v>
          </cell>
          <cell r="DH58">
            <v>0</v>
          </cell>
          <cell r="DJ58">
            <v>0</v>
          </cell>
          <cell r="DK58">
            <v>0</v>
          </cell>
          <cell r="DL58">
            <v>0</v>
          </cell>
          <cell r="DN58">
            <v>0</v>
          </cell>
          <cell r="DO58">
            <v>0</v>
          </cell>
          <cell r="DP58">
            <v>0</v>
          </cell>
          <cell r="DR58">
            <v>0</v>
          </cell>
          <cell r="DS58">
            <v>0</v>
          </cell>
          <cell r="DT58">
            <v>0</v>
          </cell>
          <cell r="DV58">
            <v>0</v>
          </cell>
          <cell r="DW58">
            <v>0</v>
          </cell>
          <cell r="DX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2200</v>
          </cell>
          <cell r="ED58">
            <v>0</v>
          </cell>
          <cell r="EE58">
            <v>0</v>
          </cell>
          <cell r="EF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8834</v>
          </cell>
          <cell r="EL58">
            <v>0</v>
          </cell>
          <cell r="EM58">
            <v>0</v>
          </cell>
          <cell r="EN58">
            <v>0</v>
          </cell>
          <cell r="EP58">
            <v>0</v>
          </cell>
          <cell r="EQ58">
            <v>0</v>
          </cell>
          <cell r="ER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42648</v>
          </cell>
          <cell r="EX58">
            <v>0</v>
          </cell>
          <cell r="EY58">
            <v>0</v>
          </cell>
          <cell r="EZ58">
            <v>0</v>
          </cell>
          <cell r="FA58">
            <v>2020</v>
          </cell>
          <cell r="FB58">
            <v>0</v>
          </cell>
          <cell r="FC58">
            <v>0</v>
          </cell>
          <cell r="FD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4000</v>
          </cell>
          <cell r="FJ58">
            <v>0</v>
          </cell>
          <cell r="FK58">
            <v>0</v>
          </cell>
          <cell r="FL58">
            <v>0</v>
          </cell>
          <cell r="FM58">
            <v>7880</v>
          </cell>
          <cell r="FN58">
            <v>0</v>
          </cell>
          <cell r="FO58">
            <v>0</v>
          </cell>
          <cell r="FP58">
            <v>0</v>
          </cell>
          <cell r="FQ58">
            <v>3800</v>
          </cell>
          <cell r="FR58">
            <v>0</v>
          </cell>
          <cell r="FS58">
            <v>0</v>
          </cell>
          <cell r="FT58">
            <v>0</v>
          </cell>
          <cell r="FU58">
            <v>3152.5</v>
          </cell>
          <cell r="FV58">
            <v>0</v>
          </cell>
          <cell r="FW58">
            <v>0</v>
          </cell>
          <cell r="FX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74534.5</v>
          </cell>
          <cell r="GS58" t="str">
            <v>Γ-2</v>
          </cell>
          <cell r="GT58">
            <v>2.09</v>
          </cell>
          <cell r="GU58">
            <v>1.2226490000000001</v>
          </cell>
          <cell r="GV58">
            <v>2.46</v>
          </cell>
          <cell r="GW58">
            <v>0</v>
          </cell>
          <cell r="GX58">
            <v>0</v>
          </cell>
        </row>
        <row r="59">
          <cell r="BP59" t="e">
            <v>#N/A</v>
          </cell>
          <cell r="ER59" t="e">
            <v>#N/A</v>
          </cell>
          <cell r="FT59" t="e">
            <v>#N/A</v>
          </cell>
          <cell r="FX59" t="e">
            <v>#N/A</v>
          </cell>
        </row>
        <row r="60">
          <cell r="C60" t="str">
            <v>ΗΜΙΤΕΛΕΙΣ ΕΡΓΑΣΙΕΣ</v>
          </cell>
        </row>
        <row r="61">
          <cell r="B61" t="str">
            <v>α/α</v>
          </cell>
          <cell r="C61" t="str">
            <v>ΕΝΔΕΙΞΗ  ΕΡΓΑΣΙΩΝ</v>
          </cell>
          <cell r="D61" t="str">
            <v>Α.Τ.</v>
          </cell>
          <cell r="E61" t="str">
            <v>Μ.Μ.</v>
          </cell>
          <cell r="F61" t="str">
            <v>ΠΟΣΟΤΗΤΕΣ</v>
          </cell>
          <cell r="Z61" t="str">
            <v>ΠΟΣΟΤΗΤΕΣ</v>
          </cell>
          <cell r="AX61" t="str">
            <v>ΠΟΣΟΤΗΤΕΣ</v>
          </cell>
          <cell r="BR61" t="str">
            <v>ΠΟΣΟΤΗΤΕΣ</v>
          </cell>
          <cell r="CP61" t="str">
            <v>ΠΟΣΟΤΗΤΕΣ</v>
          </cell>
          <cell r="DJ61" t="str">
            <v>ΠΟΣΟΤΗΤΕΣ</v>
          </cell>
          <cell r="ED61" t="str">
            <v>ΠΟΣΟΤΗΤΕΣ</v>
          </cell>
          <cell r="EX61" t="str">
            <v>ΠΟΣΟΤΗΤΕΣ</v>
          </cell>
          <cell r="FR61" t="str">
            <v>ΠΟΣΟΤΗΤΕΣ</v>
          </cell>
          <cell r="FZ61" t="str">
            <v>ΣΥΝΟΛΟ ΠΟΣΟΤΗΤΩΝ</v>
          </cell>
          <cell r="GD61" t="str">
            <v>ΠΑΡΑΤΗΡΗΣΕΙΣ</v>
          </cell>
          <cell r="GH61" t="str">
            <v xml:space="preserve">        ΠΟΣΟΤΗΤΕΣ ΠΡΟΗΓΟΥΜΕΝΩΝ ΛΟΓΑΡΙΑΣΜΩΝ (ΑΥΤΕΣ ΟΙ ΣΤΗΛΕΣ ΔΕΝ ΣΒΗΝΟΝΤΑΙ)</v>
          </cell>
        </row>
        <row r="62">
          <cell r="F62" t="str">
            <v>O7</v>
          </cell>
          <cell r="J62" t="str">
            <v>O7A</v>
          </cell>
          <cell r="N62" t="str">
            <v>O9</v>
          </cell>
          <cell r="R62" t="str">
            <v>O10</v>
          </cell>
          <cell r="V62" t="str">
            <v>O10A</v>
          </cell>
          <cell r="Z62" t="str">
            <v>O12A</v>
          </cell>
          <cell r="AD62" t="str">
            <v>ΤΟΙΧΟΣ ΑΝΤΙΣΤΗΡΙΞΗΣ</v>
          </cell>
          <cell r="AH62" t="str">
            <v>O14</v>
          </cell>
          <cell r="AL62" t="str">
            <v>O15</v>
          </cell>
          <cell r="AP62" t="str">
            <v>O16</v>
          </cell>
          <cell r="AT62" t="str">
            <v>O17</v>
          </cell>
          <cell r="AX62" t="str">
            <v>O18</v>
          </cell>
          <cell r="BB62" t="str">
            <v>O19</v>
          </cell>
          <cell r="BF62" t="str">
            <v>O20</v>
          </cell>
          <cell r="BJ62" t="str">
            <v>O20Α ΚΛΑΔΟΥ Α/Κ. ΑΓ. ΠΑΡΑΣΚΕΥΗΣ</v>
          </cell>
          <cell r="BN62" t="str">
            <v>O21</v>
          </cell>
          <cell r="BR62" t="str">
            <v>O23</v>
          </cell>
          <cell r="BV62" t="str">
            <v>O23Β</v>
          </cell>
          <cell r="BZ62" t="str">
            <v>O24</v>
          </cell>
          <cell r="CD62" t="str">
            <v>O25</v>
          </cell>
          <cell r="CH62" t="str">
            <v>O26</v>
          </cell>
          <cell r="CL62" t="str">
            <v>O26Α</v>
          </cell>
          <cell r="CP62" t="str">
            <v>Ο28Α1</v>
          </cell>
          <cell r="CT62" t="str">
            <v>O28A</v>
          </cell>
          <cell r="CX62" t="str">
            <v>O29A</v>
          </cell>
          <cell r="DB62" t="str">
            <v>O36</v>
          </cell>
          <cell r="DF62" t="str">
            <v>O37</v>
          </cell>
          <cell r="DJ62" t="str">
            <v>O38</v>
          </cell>
          <cell r="DN62" t="str">
            <v>O45</v>
          </cell>
          <cell r="DR62" t="str">
            <v>O47</v>
          </cell>
          <cell r="DV62" t="str">
            <v>Σ15</v>
          </cell>
          <cell r="DZ62" t="str">
            <v>TE08</v>
          </cell>
          <cell r="ED62" t="str">
            <v>ΤΕ11</v>
          </cell>
          <cell r="EH62" t="str">
            <v>ΤΕ12</v>
          </cell>
          <cell r="EL62" t="str">
            <v>ΤΕ12Β</v>
          </cell>
          <cell r="EP62" t="str">
            <v>ΤΕ13A</v>
          </cell>
          <cell r="ET62" t="str">
            <v>ΤΕ14Ν</v>
          </cell>
          <cell r="EX62" t="str">
            <v>ΤΕ28</v>
          </cell>
          <cell r="FB62" t="str">
            <v>ΤΕ29</v>
          </cell>
          <cell r="FF62" t="str">
            <v>ΤΕ35</v>
          </cell>
          <cell r="FJ62" t="str">
            <v>ΤΕ49</v>
          </cell>
          <cell r="FN62" t="str">
            <v>ΤΕ50</v>
          </cell>
          <cell r="FR62" t="str">
            <v>ΤΕ50 ΥΦΙΣΤΑΜΕΝΟ</v>
          </cell>
          <cell r="FV62" t="str">
            <v>ΤΕ50 ΡΕΜΑ ΑΥΛΑΚΙΟΥ</v>
          </cell>
        </row>
        <row r="63">
          <cell r="F63" t="str">
            <v>ΠΡΟΗΓΟΥΜΕΝΕΣ ΕΠΙΜΕΤΡΗΣΕΙΣ</v>
          </cell>
          <cell r="G63" t="str">
            <v>ΠΑΡΟΥΣΑ ΕΠΙΜΕΤΡΗΣΗ</v>
          </cell>
          <cell r="H63" t="str">
            <v>ΣΥΝΟΛΟ ΕΠΙΜΕΤΡΗΣΕΩΝ</v>
          </cell>
          <cell r="I63" t="str">
            <v>ΜΕΛΕΤΗ</v>
          </cell>
          <cell r="J63" t="str">
            <v>ΠΡΟΗΓΟΥΜΕΝΕΣ ΕΠΙΜΕΤΡΗΣΕΙΣ</v>
          </cell>
          <cell r="K63" t="str">
            <v>ΠΑΡΟΥΣΑ ΕΠΙΜΕΤΡΗΣΗ</v>
          </cell>
          <cell r="L63" t="str">
            <v>ΣΥΝΟΛΟ ΕΠΙΜΕΤΡΗΣΕΩΝ</v>
          </cell>
          <cell r="M63" t="str">
            <v>ΜΕΛΕΤΗ</v>
          </cell>
          <cell r="N63" t="str">
            <v>ΠΡΟΗΓΟΥΜΕΝΕΣ ΕΠΙΜΕΤΡΗΣΕΙΣ</v>
          </cell>
          <cell r="O63" t="str">
            <v>ΠΑΡΟΥΣΑ ΕΠΙΜΕΤΡΗΣΗ</v>
          </cell>
          <cell r="P63" t="str">
            <v>ΣΥΝΟΛΟ ΕΠΙΜΕΤΡΗΣΕΩΝ</v>
          </cell>
          <cell r="Q63" t="str">
            <v>ΜΕΛΕΤΗ</v>
          </cell>
          <cell r="R63" t="str">
            <v>ΠΡΟΗΓΟΥΜΕΝΕΣ ΕΠΙΜΕΤΡΗΣΕΙΣ</v>
          </cell>
          <cell r="S63" t="str">
            <v>ΠΑΡΟΥΣΑ ΕΠΙΜΕΤΡΗΣΗ</v>
          </cell>
          <cell r="T63" t="str">
            <v>ΣΥΝΟΛΟ ΕΠΙΜΕΤΡΗΣΕΩΝ</v>
          </cell>
          <cell r="U63" t="str">
            <v>ΜΕΛΕΤΗ</v>
          </cell>
          <cell r="V63" t="str">
            <v>ΠΡΟΗΓΟΥΜΕΝΕΣ ΕΠΙΜΕΤΡΗΣΕΙΣ</v>
          </cell>
          <cell r="W63" t="str">
            <v>ΠΑΡΟΥΣΑ ΕΠΙΜΕΤΡΗΣΗ</v>
          </cell>
          <cell r="X63" t="str">
            <v>ΣΥΝΟΛΟ ΕΠΙΜΕΤΡΗΣΕΩΝ</v>
          </cell>
          <cell r="Y63" t="str">
            <v>ΜΕΛΕΤΗ</v>
          </cell>
          <cell r="Z63" t="str">
            <v>ΠΡΟΗΓΟΥΜΕΝΕΣ ΕΠΙΜΕΤΡΗΣΕΙΣ</v>
          </cell>
          <cell r="AA63" t="str">
            <v>ΠΑΡΟΥΣΑ ΕΠΙΜΕΤΡΗΣΗ</v>
          </cell>
          <cell r="AB63" t="str">
            <v>ΣΥΝΟΛΟ ΕΠΙΜΕΤΡΗΣΕΩΝ</v>
          </cell>
          <cell r="AC63" t="str">
            <v>ΜΕΛΕΤΗ</v>
          </cell>
          <cell r="AD63" t="str">
            <v>ΠΡΟΗΓΟΥΜΕΝΕΣ ΕΠΙΜΕΤΡΗΣΕΙΣ</v>
          </cell>
          <cell r="AE63" t="str">
            <v>ΠΑΡΟΥΣΑ ΕΠΙΜΕΤΡΗΣΗ</v>
          </cell>
          <cell r="AF63" t="str">
            <v>ΣΥΝΟΛΟ ΕΠΙΜΕΤΡΗΣΕΩΝ</v>
          </cell>
          <cell r="AG63" t="str">
            <v>ΜΕΛΕΤΗ</v>
          </cell>
          <cell r="AH63" t="str">
            <v>ΠΡΟΗΓΟΥΜΕΝΕΣ ΕΠΙΜΕΤΡΗΣΕΙΣ</v>
          </cell>
          <cell r="AI63" t="str">
            <v>ΠΑΡΟΥΣΑ ΕΠΙΜΕΤΡΗΣΗ</v>
          </cell>
          <cell r="AJ63" t="str">
            <v>ΣΥΝΟΛΟ ΕΠΙΜΕΤΡΗΣΕΩΝ</v>
          </cell>
          <cell r="AK63" t="str">
            <v>ΜΕΛΕΤΗ</v>
          </cell>
          <cell r="AL63" t="str">
            <v>ΠΡΟΗΓΟΥΜΕΝΕΣ ΕΠΙΜΕΤΡΗΣΕΙΣ</v>
          </cell>
          <cell r="AM63" t="str">
            <v>ΠΑΡΟΥΣΑ ΕΠΙΜΕΤΡΗΣΗ</v>
          </cell>
          <cell r="AN63" t="str">
            <v>ΣΥΝΟΛΟ ΕΠΙΜΕΤΡΗΣΕΩΝ</v>
          </cell>
          <cell r="AO63" t="str">
            <v>ΜΕΛΕΤΗ</v>
          </cell>
          <cell r="AP63" t="str">
            <v>ΠΡΟΗΓΟΥΜΕΝΕΣ ΕΠΙΜΕΤΡΗΣΕΙΣ</v>
          </cell>
          <cell r="AQ63" t="str">
            <v>ΠΑΡΟΥΣΑ ΕΠΙΜΕΤΡΗΣΗ</v>
          </cell>
          <cell r="AR63" t="str">
            <v>ΣΥΝΟΛΟ ΕΠΙΜΕΤΡΗΣΕΩΝ</v>
          </cell>
          <cell r="AS63" t="str">
            <v>ΜΕΛΕΤΗ</v>
          </cell>
          <cell r="AT63" t="str">
            <v>ΠΡΟΗΓΟΥΜΕΝΕΣ ΕΠΙΜΕΤΡΗΣΕΙΣ</v>
          </cell>
          <cell r="AU63" t="str">
            <v>ΠΑΡΟΥΣΑ ΕΠΙΜΕΤΡΗΣΗ</v>
          </cell>
          <cell r="AV63" t="str">
            <v>ΣΥΝΟΛΟ ΕΠΙΜΕΤΡΗΣΕΩΝ</v>
          </cell>
          <cell r="AW63" t="str">
            <v>ΜΕΛΕΤΗ</v>
          </cell>
          <cell r="AX63" t="str">
            <v>ΠΡΟΗΓΟΥΜΕΝΕΣ ΕΠΙΜΕΤΡΗΣΕΙΣ</v>
          </cell>
          <cell r="AY63" t="str">
            <v>ΠΑΡΟΥΣΑ ΕΠΙΜΕΤΡΗΣΗ</v>
          </cell>
          <cell r="AZ63" t="str">
            <v>ΣΥΝΟΛΟ ΕΠΙΜΕΤΡΗΣΕΩΝ</v>
          </cell>
          <cell r="BA63" t="str">
            <v>ΜΕΛΕΤΗ</v>
          </cell>
          <cell r="BB63" t="str">
            <v>ΠΡΟΗΓΟΥΜΕΝΕΣ ΕΠΙΜΕΤΡΗΣΕΙΣ</v>
          </cell>
          <cell r="BC63" t="str">
            <v>ΠΑΡΟΥΣΑ ΕΠΙΜΕΤΡΗΣΗ</v>
          </cell>
          <cell r="BD63" t="str">
            <v>ΣΥΝΟΛΟ ΕΠΙΜΕΤΡΗΣΕΩΝ</v>
          </cell>
          <cell r="BE63" t="str">
            <v>ΜΕΛΕΤΗ</v>
          </cell>
          <cell r="BF63" t="str">
            <v>ΠΡΟΗΓΟΥΜΕΝΕΣ ΕΠΙΜΕΤΡΗΣΕΙΣ</v>
          </cell>
          <cell r="BG63" t="str">
            <v>ΠΑΡΟΥΣΑ ΕΠΙΜΕΤΡΗΣΗ</v>
          </cell>
          <cell r="BH63" t="str">
            <v>ΣΥΝΟΛΟ ΕΠΙΜΕΤΡΗΣΕΩΝ</v>
          </cell>
          <cell r="BI63" t="str">
            <v>ΜΕΛΕΤΗ</v>
          </cell>
          <cell r="BJ63" t="str">
            <v>ΠΡΟΗΓΟΥΜΕΝΕΣ ΕΠΙΜΕΤΡΗΣΕΙΣ</v>
          </cell>
          <cell r="BK63" t="str">
            <v>ΠΑΡΟΥΣΑ ΕΠΙΜΕΤΡΗΣΗ</v>
          </cell>
          <cell r="BL63" t="str">
            <v>ΣΥΝΟΛΟ ΕΠΙΜΕΤΡΗΣΕΩΝ</v>
          </cell>
          <cell r="BM63" t="str">
            <v>ΜΕΛΕΤΗ</v>
          </cell>
          <cell r="BN63" t="str">
            <v>ΠΡΟΗΓΟΥΜΕΝΕΣ ΕΠΙΜΕΤΡΗΣΕΙΣ</v>
          </cell>
          <cell r="BO63" t="str">
            <v>ΠΑΡΟΥΣΑ ΕΠΙΜΕΤΡΗΣΗ</v>
          </cell>
          <cell r="BP63" t="str">
            <v>ΣΥΝΟΛΟ ΕΠΙΜΕΤΡΗΣΕΩΝ</v>
          </cell>
          <cell r="BQ63" t="str">
            <v>ΜΕΛΕΤΗ</v>
          </cell>
          <cell r="BR63" t="str">
            <v>ΠΡΟΗΓΟΥΜΕΝΕΣ ΕΠΙΜΕΤΡΗΣΕΙΣ</v>
          </cell>
          <cell r="BS63" t="str">
            <v>ΠΑΡΟΥΣΑ ΕΠΙΜΕΤΡΗΣΗ</v>
          </cell>
          <cell r="BT63" t="str">
            <v>ΣΥΝΟΛΟ ΕΠΙΜΕΤΡΗΣΕΩΝ</v>
          </cell>
          <cell r="BU63" t="str">
            <v>ΜΕΛΕΤΗ</v>
          </cell>
          <cell r="BV63" t="str">
            <v>ΠΡΟΗΓΟΥΜΕΝΕΣ ΕΠΙΜΕΤΡΗΣΕΙΣ</v>
          </cell>
          <cell r="BW63" t="str">
            <v>ΠΑΡΟΥΣΑ ΕΠΙΜΕΤΡΗΣΗ</v>
          </cell>
          <cell r="BX63" t="str">
            <v>ΣΥΝΟΛΟ ΕΠΙΜΕΤΡΗΣΕΩΝ</v>
          </cell>
          <cell r="BY63" t="str">
            <v>ΜΕΛΕΤΗ</v>
          </cell>
          <cell r="BZ63" t="str">
            <v>ΠΡΟΗΓΟΥΜΕΝΕΣ ΕΠΙΜΕΤΡΗΣΕΙΣ</v>
          </cell>
          <cell r="CA63" t="str">
            <v>ΠΑΡΟΥΣΑ ΕΠΙΜΕΤΡΗΣΗ</v>
          </cell>
          <cell r="CB63" t="str">
            <v>ΣΥΝΟΛΟ ΕΠΙΜΕΤΡΗΣΕΩΝ</v>
          </cell>
          <cell r="CC63" t="str">
            <v>ΜΕΛΕΤΗ</v>
          </cell>
          <cell r="CD63" t="str">
            <v>ΠΡΟΗΓΟΥΜΕΝΕΣ ΕΠΙΜΕΤΡΗΣΕΙΣ</v>
          </cell>
          <cell r="CE63" t="str">
            <v>ΠΑΡΟΥΣΑ ΕΠΙΜΕΤΡΗΣΗ</v>
          </cell>
          <cell r="CF63" t="str">
            <v>ΣΥΝΟΛΟ ΕΠΙΜΕΤΡΗΣΕΩΝ</v>
          </cell>
          <cell r="CG63" t="str">
            <v>ΜΕΛΕΤΗ</v>
          </cell>
          <cell r="CH63" t="str">
            <v>ΠΡΟΗΓΟΥΜΕΝΕΣ ΕΠΙΜΕΤΡΗΣΕΙΣ</v>
          </cell>
          <cell r="CI63" t="str">
            <v>ΠΑΡΟΥΣΑ ΕΠΙΜΕΤΡΗΣΗ</v>
          </cell>
          <cell r="CJ63" t="str">
            <v>ΣΥΝΟΛΟ ΕΠΙΜΕΤΡΗΣΕΩΝ</v>
          </cell>
          <cell r="CK63" t="str">
            <v>ΜΕΛΕΤΗ</v>
          </cell>
          <cell r="CL63" t="str">
            <v>ΠΡΟΗΓΟΥΜΕΝΕΣ ΕΠΙΜΕΤΡΗΣΕΙΣ</v>
          </cell>
          <cell r="CM63" t="str">
            <v>ΠΑΡΟΥΣΑ ΕΠΙΜΕΤΡΗΣΗ</v>
          </cell>
          <cell r="CN63" t="str">
            <v>ΣΥΝΟΛΟ ΕΠΙΜΕΤΡΗΣΕΩΝ</v>
          </cell>
          <cell r="CO63" t="str">
            <v>ΜΕΛΕΤΗ</v>
          </cell>
          <cell r="CP63" t="str">
            <v>ΠΡΟΗΓΟΥΜΕΝΕΣ ΕΠΙΜΕΤΡΗΣΕΙΣ</v>
          </cell>
          <cell r="CQ63" t="str">
            <v>ΠΑΡΟΥΣΑ ΕΠΙΜΕΤΡΗΣΗ</v>
          </cell>
          <cell r="CR63" t="str">
            <v>ΣΥΝΟΛΟ ΕΠΙΜΕΤΡΗΣΕΩΝ</v>
          </cell>
          <cell r="CS63" t="str">
            <v>ΜΕΛΕΤΗ</v>
          </cell>
          <cell r="CT63" t="str">
            <v>ΠΡΟΗΓΟΥΜΕΝΕΣ ΕΠΙΜΕΤΡΗΣΕΙΣ</v>
          </cell>
          <cell r="CU63" t="str">
            <v>ΠΑΡΟΥΣΑ ΕΠΙΜΕΤΡΗΣΗ</v>
          </cell>
          <cell r="CV63" t="str">
            <v>ΣΥΝΟΛΟ ΕΠΙΜΕΤΡΗΣΕΩΝ</v>
          </cell>
          <cell r="CW63" t="str">
            <v>ΜΕΛΕΤΗ</v>
          </cell>
          <cell r="CX63" t="str">
            <v>ΠΡΟΗΓΟΥΜΕΝΕΣ ΕΠΙΜΕΤΡΗΣΕΙΣ</v>
          </cell>
          <cell r="CY63" t="str">
            <v>ΠΑΡΟΥΣΑ ΕΠΙΜΕΤΡΗΣΗ</v>
          </cell>
          <cell r="CZ63" t="str">
            <v>ΣΥΝΟΛΟ ΕΠΙΜΕΤΡΗΣΕΩΝ</v>
          </cell>
          <cell r="DA63" t="str">
            <v>ΜΕΛΕΤΗ</v>
          </cell>
          <cell r="DB63" t="str">
            <v>ΠΡΟΗΓΟΥΜΕΝΕΣ ΕΠΙΜΕΤΡΗΣΕΙΣ</v>
          </cell>
          <cell r="DC63" t="str">
            <v>ΠΑΡΟΥΣΑ ΕΠΙΜΕΤΡΗΣΗ</v>
          </cell>
          <cell r="DD63" t="str">
            <v>ΣΥΝΟΛΟ ΕΠΙΜΕΤΡΗΣΕΩΝ</v>
          </cell>
          <cell r="DE63" t="str">
            <v>ΜΕΛΕΤΗ</v>
          </cell>
          <cell r="DF63" t="str">
            <v>ΠΡΟΗΓΟΥΜΕΝΕΣ ΕΠΙΜΕΤΡΗΣΕΙΣ</v>
          </cell>
          <cell r="DG63" t="str">
            <v>ΠΑΡΟΥΣΑ ΕΠΙΜΕΤΡΗΣΗ</v>
          </cell>
          <cell r="DH63" t="str">
            <v>ΣΥΝΟΛΟ ΕΠΙΜΕΤΡΗΣΕΩΝ</v>
          </cell>
          <cell r="DI63" t="str">
            <v>ΜΕΛΕΤΗ</v>
          </cell>
          <cell r="DJ63" t="str">
            <v>ΠΡΟΗΓΟΥΜΕΝΕΣ ΕΠΙΜΕΤΡΗΣΕΙΣ</v>
          </cell>
          <cell r="DK63" t="str">
            <v>ΠΑΡΟΥΣΑ ΕΠΙΜΕΤΡΗΣΗ</v>
          </cell>
          <cell r="DL63" t="str">
            <v>ΣΥΝΟΛΟ ΕΠΙΜΕΤΡΗΣΕΩΝ</v>
          </cell>
          <cell r="DM63" t="str">
            <v>ΜΕΛΕΤΗ</v>
          </cell>
          <cell r="DN63" t="str">
            <v>ΠΡΟΗΓΟΥΜΕΝΕΣ ΕΠΙΜΕΤΡΗΣΕΙΣ</v>
          </cell>
          <cell r="DO63" t="str">
            <v>ΠΑΡΟΥΣΑ ΕΠΙΜΕΤΡΗΣΗ</v>
          </cell>
          <cell r="DP63" t="str">
            <v>ΣΥΝΟΛΟ ΕΠΙΜΕΤΡΗΣΕΩΝ</v>
          </cell>
          <cell r="DQ63" t="str">
            <v>ΜΕΛΕΤΗ</v>
          </cell>
          <cell r="DR63" t="str">
            <v>ΠΡΟΗΓΟΥΜΕΝΕΣ ΕΠΙΜΕΤΡΗΣΕΙΣ</v>
          </cell>
          <cell r="DS63" t="str">
            <v>ΠΑΡΟΥΣΑ ΕΠΙΜΕΤΡΗΣΗ</v>
          </cell>
          <cell r="DT63" t="str">
            <v>ΣΥΝΟΛΟ ΕΠΙΜΕΤΡΗΣΕΩΝ</v>
          </cell>
          <cell r="DU63" t="str">
            <v>ΜΕΛΕΤΗ</v>
          </cell>
          <cell r="DV63" t="str">
            <v>ΠΡΟΗΓΟΥΜΕΝΕΣ ΕΠΙΜΕΤΡΗΣΕΙΣ</v>
          </cell>
          <cell r="DW63" t="str">
            <v>ΠΑΡΟΥΣΑ ΕΠΙΜΕΤΡΗΣΗ</v>
          </cell>
          <cell r="DX63" t="str">
            <v>ΣΥΝΟΛΟ ΕΠΙΜΕΤΡΗΣΕΩΝ</v>
          </cell>
          <cell r="DY63" t="str">
            <v>ΜΕΛΕΤΗ</v>
          </cell>
          <cell r="DZ63" t="str">
            <v>ΠΡΟΗΓΟΥΜΕΝΕΣ ΕΠΙΜΕΤΡΗΣΕΙΣ</v>
          </cell>
          <cell r="EA63" t="str">
            <v>ΠΑΡΟΥΣΑ ΕΠΙΜΕΤΡΗΣΗ</v>
          </cell>
          <cell r="EB63" t="str">
            <v>ΣΥΝΟΛΟ ΕΠΙΜΕΤΡΗΣΕΩΝ</v>
          </cell>
          <cell r="EC63" t="str">
            <v>ΜΕΛΕΤΗ</v>
          </cell>
          <cell r="ED63" t="str">
            <v>ΠΡΟΗΓΟΥΜΕΝΕΣ ΕΠΙΜΕΤΡΗΣΕΙΣ</v>
          </cell>
          <cell r="EE63" t="str">
            <v>ΠΑΡΟΥΣΑ ΕΠΙΜΕΤΡΗΣΗ</v>
          </cell>
          <cell r="EF63" t="str">
            <v>ΣΥΝΟΛΟ ΕΠΙΜΕΤΡΗΣΕΩΝ</v>
          </cell>
          <cell r="EG63" t="str">
            <v>ΜΕΛΕΤΗ</v>
          </cell>
          <cell r="EH63" t="str">
            <v>ΠΡΟΗΓΟΥΜΕΝΕΣ ΕΠΙΜΕΤΡΗΣΕΙΣ</v>
          </cell>
          <cell r="EI63" t="str">
            <v>ΠΑΡΟΥΣΑ ΕΠΙΜΕΤΡΗΣΗ</v>
          </cell>
          <cell r="EJ63" t="str">
            <v>ΣΥΝΟΛΟ ΕΠΙΜΕΤΡΗΣΕΩΝ</v>
          </cell>
          <cell r="EK63" t="str">
            <v>ΜΕΛΕΤΗ</v>
          </cell>
          <cell r="EL63" t="str">
            <v>ΠΡΟΗΓΟΥΜΕΝΕΣ ΕΠΙΜΕΤΡΗΣΕΙΣ</v>
          </cell>
          <cell r="EM63" t="str">
            <v>ΠΑΡΟΥΣΑ ΕΠΙΜΕΤΡΗΣΗ</v>
          </cell>
          <cell r="EN63" t="str">
            <v>ΣΥΝΟΛΟ ΕΠΙΜΕΤΡΗΣΕΩΝ</v>
          </cell>
          <cell r="EO63" t="str">
            <v>ΜΕΛΕΤΗ</v>
          </cell>
          <cell r="EP63" t="str">
            <v>ΠΡΟΗΓΟΥΜΕΝΕΣ ΕΠΙΜΕΤΡΗΣΕΙΣ</v>
          </cell>
          <cell r="EQ63" t="str">
            <v>ΠΑΡΟΥΣΑ ΕΠΙΜΕΤΡΗΣΗ</v>
          </cell>
          <cell r="ER63" t="str">
            <v>ΣΥΝΟΛΟ ΕΠΙΜΕΤΡΗΣΕΩΝ</v>
          </cell>
          <cell r="ES63" t="str">
            <v>ΜΕΛΕΤΗ</v>
          </cell>
          <cell r="ET63" t="str">
            <v>ΠΡΟΗΓΟΥΜΕΝΕΣ ΕΠΙΜΕΤΡΗΣΕΙΣ</v>
          </cell>
          <cell r="EU63" t="str">
            <v>ΠΑΡΟΥΣΑ ΕΠΙΜΕΤΡΗΣΗ</v>
          </cell>
          <cell r="EV63" t="str">
            <v>ΣΥΝΟΛΟ ΕΠΙΜΕΤΡΗΣΕΩΝ</v>
          </cell>
          <cell r="EW63" t="str">
            <v>ΜΕΛΕΤΗ</v>
          </cell>
          <cell r="EX63" t="str">
            <v>ΠΡΟΗΓΟΥΜΕΝΕΣ ΕΠΙΜΕΤΡΗΣΕΙΣ</v>
          </cell>
          <cell r="EY63" t="str">
            <v>ΠΑΡΟΥΣΑ ΕΠΙΜΕΤΡΗΣΗ</v>
          </cell>
          <cell r="EZ63" t="str">
            <v>ΣΥΝΟΛΟ ΕΠΙΜΕΤΡΗΣΕΩΝ</v>
          </cell>
          <cell r="FA63" t="str">
            <v>ΜΕΛΕΤΗ</v>
          </cell>
          <cell r="FB63" t="str">
            <v>ΠΡΟΗΓΟΥΜΕΝΕΣ ΕΠΙΜΕΤΡΗΣΕΙΣ</v>
          </cell>
          <cell r="FC63" t="str">
            <v>ΠΑΡΟΥΣΑ ΕΠΙΜΕΤΡΗΣΗ</v>
          </cell>
          <cell r="FD63" t="str">
            <v>ΣΥΝΟΛΟ ΕΠΙΜΕΤΡΗΣΕΩΝ</v>
          </cell>
          <cell r="FE63" t="str">
            <v>ΜΕΛΕΤΗ</v>
          </cell>
          <cell r="FF63" t="str">
            <v>ΠΡΟΗΓΟΥΜΕΝΕΣ ΕΠΙΜΕΤΡΗΣΕΙΣ</v>
          </cell>
          <cell r="FG63" t="str">
            <v>ΠΑΡΟΥΣΑ ΕΠΙΜΕΤΡΗΣΗ</v>
          </cell>
          <cell r="FH63" t="str">
            <v>ΣΥΝΟΛΟ ΕΠΙΜΕΤΡΗΣΕΩΝ</v>
          </cell>
          <cell r="FI63" t="str">
            <v>ΜΕΛΕΤΗ</v>
          </cell>
          <cell r="FJ63" t="str">
            <v>ΠΡΟΗΓΟΥΜΕΝΕΣ ΕΠΙΜΕΤΡΗΣΕΙΣ</v>
          </cell>
          <cell r="FK63" t="str">
            <v>ΠΑΡΟΥΣΑ ΕΠΙΜΕΤΡΗΣΗ</v>
          </cell>
          <cell r="FL63" t="str">
            <v>ΣΥΝΟΛΟ ΕΠΙΜΕΤΡΗΣΕΩΝ</v>
          </cell>
          <cell r="FM63" t="str">
            <v>ΜΕΛΕΤΗ</v>
          </cell>
          <cell r="FN63" t="str">
            <v>ΠΡΟΗΓΟΥΜΕΝΕΣ ΕΠΙΜΕΤΡΗΣΕΙΣ</v>
          </cell>
          <cell r="FO63" t="str">
            <v>ΠΑΡΟΥΣΑ ΕΠΙΜΕΤΡΗΣΗ</v>
          </cell>
          <cell r="FP63" t="str">
            <v>ΣΥΝΟΛΟ ΕΠΙΜΕΤΡΗΣΕΩΝ</v>
          </cell>
          <cell r="FQ63" t="str">
            <v>ΜΕΛΕΤΗ</v>
          </cell>
          <cell r="FR63" t="str">
            <v>ΠΡΟΗΓΟΥΜΕΝΕΣ ΕΠΙΜΕΤΡΗΣΕΙΣ</v>
          </cell>
          <cell r="FS63" t="str">
            <v>ΠΑΡΟΥΣΑ ΕΠΙΜΕΤΡΗΣΗ</v>
          </cell>
          <cell r="FT63" t="str">
            <v>ΣΥΝΟΛΟ ΕΠΙΜΕΤΡΗΣΕΩΝ</v>
          </cell>
          <cell r="FU63" t="str">
            <v>ΜΕΛΕΤΗ</v>
          </cell>
          <cell r="FV63" t="str">
            <v>ΠΡΟΗΓΟΥΜΕΝΕΣ ΕΠΙΜΕΤΡΗΣΕΙΣ</v>
          </cell>
          <cell r="FW63" t="str">
            <v>ΠΑΡΟΥΣΑ ΕΠΙΜΕΤΡΗΣΗ</v>
          </cell>
          <cell r="FX63" t="str">
            <v>ΣΥΝΟΛΟ ΕΠΙΜΕΤΡΗΣΕΩΝ</v>
          </cell>
          <cell r="FY63" t="str">
            <v>ΜΕΛΕΤΗ</v>
          </cell>
          <cell r="FZ63" t="str">
            <v>ΠΡΟΗΓΟΥΜΕΝΕΣ ΕΠΙΜΕΤΡΗΣΕΙΣ</v>
          </cell>
          <cell r="GA63" t="str">
            <v>ΠΑΡΟΥΣΑ ΕΠΙΜΕΤΡΗΣΗ</v>
          </cell>
          <cell r="GB63" t="str">
            <v>ΣΥΝΟΛΟ ΕΠΙΜΕΤΡΗΣΕΩΝ</v>
          </cell>
          <cell r="GC63" t="str">
            <v>ΣΥΝΟΛΟ ΜΕΛΕΤΗΣ</v>
          </cell>
          <cell r="GH63" t="str">
            <v>Ο29 Α</v>
          </cell>
          <cell r="GI63" t="str">
            <v>Ο36</v>
          </cell>
          <cell r="GJ63" t="str">
            <v>Ο37</v>
          </cell>
          <cell r="GK63" t="str">
            <v>Ο38</v>
          </cell>
          <cell r="GL63" t="str">
            <v>Ο45</v>
          </cell>
          <cell r="GM63" t="str">
            <v>Ο47</v>
          </cell>
        </row>
        <row r="64">
          <cell r="B64">
            <v>43</v>
          </cell>
          <cell r="C64" t="str">
            <v>Σκυροδέματα Β35 (δοκών έδρασης)</v>
          </cell>
          <cell r="D64" t="str">
            <v>Β - 9.13.1</v>
          </cell>
          <cell r="E64" t="str">
            <v>μ3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  <cell r="AB64">
            <v>0</v>
          </cell>
          <cell r="AD64">
            <v>0</v>
          </cell>
          <cell r="AE64">
            <v>0</v>
          </cell>
          <cell r="AF64">
            <v>0</v>
          </cell>
          <cell r="AH64">
            <v>0</v>
          </cell>
          <cell r="AI64">
            <v>0</v>
          </cell>
          <cell r="AJ64">
            <v>0</v>
          </cell>
          <cell r="AL64">
            <v>0</v>
          </cell>
          <cell r="AM64">
            <v>0</v>
          </cell>
          <cell r="AN64">
            <v>0</v>
          </cell>
          <cell r="AP64">
            <v>0</v>
          </cell>
          <cell r="AQ64">
            <v>0</v>
          </cell>
          <cell r="AR64">
            <v>0</v>
          </cell>
          <cell r="AT64">
            <v>0</v>
          </cell>
          <cell r="AU64">
            <v>0</v>
          </cell>
          <cell r="AV64">
            <v>0</v>
          </cell>
          <cell r="AX64">
            <v>0</v>
          </cell>
          <cell r="AY64">
            <v>0</v>
          </cell>
          <cell r="AZ64">
            <v>0</v>
          </cell>
          <cell r="BB64">
            <v>0</v>
          </cell>
          <cell r="BC64">
            <v>0</v>
          </cell>
          <cell r="BD64">
            <v>0</v>
          </cell>
          <cell r="BF64">
            <v>0</v>
          </cell>
          <cell r="BG64">
            <v>0</v>
          </cell>
          <cell r="BH64">
            <v>0</v>
          </cell>
          <cell r="BJ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0</v>
          </cell>
          <cell r="BS64">
            <v>0</v>
          </cell>
          <cell r="BT64">
            <v>0</v>
          </cell>
          <cell r="BV64">
            <v>0</v>
          </cell>
          <cell r="BW64">
            <v>0</v>
          </cell>
          <cell r="BX64">
            <v>0</v>
          </cell>
          <cell r="BZ64">
            <v>0</v>
          </cell>
          <cell r="CA64">
            <v>0</v>
          </cell>
          <cell r="CB64">
            <v>0</v>
          </cell>
          <cell r="CD64">
            <v>0</v>
          </cell>
          <cell r="CE64">
            <v>0</v>
          </cell>
          <cell r="CF64">
            <v>0</v>
          </cell>
          <cell r="CH64">
            <v>0</v>
          </cell>
          <cell r="CI64">
            <v>0</v>
          </cell>
          <cell r="CJ64">
            <v>0</v>
          </cell>
          <cell r="CL64">
            <v>0</v>
          </cell>
          <cell r="CM64">
            <v>0</v>
          </cell>
          <cell r="CN64">
            <v>0</v>
          </cell>
          <cell r="CP64">
            <v>0</v>
          </cell>
          <cell r="CQ64">
            <v>0</v>
          </cell>
          <cell r="CR64">
            <v>0</v>
          </cell>
          <cell r="CT64">
            <v>0</v>
          </cell>
          <cell r="CU64">
            <v>0</v>
          </cell>
          <cell r="CV64">
            <v>0</v>
          </cell>
          <cell r="CX64">
            <v>0</v>
          </cell>
          <cell r="CY64">
            <v>0</v>
          </cell>
          <cell r="CZ64">
            <v>0</v>
          </cell>
          <cell r="DB64">
            <v>0</v>
          </cell>
          <cell r="DC64">
            <v>0</v>
          </cell>
          <cell r="DD64">
            <v>0</v>
          </cell>
          <cell r="DF64">
            <v>0</v>
          </cell>
          <cell r="DG64">
            <v>0</v>
          </cell>
          <cell r="DH64">
            <v>0</v>
          </cell>
          <cell r="DJ64">
            <v>0</v>
          </cell>
          <cell r="DK64">
            <v>0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R64">
            <v>0</v>
          </cell>
          <cell r="DS64">
            <v>0</v>
          </cell>
          <cell r="DT64">
            <v>0</v>
          </cell>
          <cell r="DV64">
            <v>0</v>
          </cell>
          <cell r="DW64">
            <v>0</v>
          </cell>
          <cell r="DX64">
            <v>0</v>
          </cell>
          <cell r="DZ64">
            <v>0</v>
          </cell>
          <cell r="EA64">
            <v>0</v>
          </cell>
          <cell r="EB64">
            <v>0</v>
          </cell>
          <cell r="ED64">
            <v>0</v>
          </cell>
          <cell r="EE64">
            <v>0</v>
          </cell>
          <cell r="EF64">
            <v>0</v>
          </cell>
          <cell r="EH64">
            <v>0</v>
          </cell>
          <cell r="EI64">
            <v>0</v>
          </cell>
          <cell r="EJ64">
            <v>0</v>
          </cell>
          <cell r="EL64">
            <v>0</v>
          </cell>
          <cell r="EM64">
            <v>0</v>
          </cell>
          <cell r="EN64">
            <v>0</v>
          </cell>
          <cell r="EP64">
            <v>0</v>
          </cell>
          <cell r="EQ64">
            <v>0</v>
          </cell>
          <cell r="ER64">
            <v>0</v>
          </cell>
          <cell r="ET64">
            <v>0</v>
          </cell>
          <cell r="EU64">
            <v>0</v>
          </cell>
          <cell r="EV64">
            <v>0</v>
          </cell>
          <cell r="EX64">
            <v>0</v>
          </cell>
          <cell r="EY64">
            <v>0</v>
          </cell>
          <cell r="EZ64">
            <v>0</v>
          </cell>
          <cell r="FB64">
            <v>0</v>
          </cell>
          <cell r="FC64">
            <v>0</v>
          </cell>
          <cell r="FD64">
            <v>0</v>
          </cell>
          <cell r="FF64">
            <v>0</v>
          </cell>
          <cell r="FG64">
            <v>0</v>
          </cell>
          <cell r="FH64">
            <v>0</v>
          </cell>
          <cell r="FJ64">
            <v>0</v>
          </cell>
          <cell r="FK64">
            <v>0</v>
          </cell>
          <cell r="FL64">
            <v>0</v>
          </cell>
          <cell r="FN64">
            <v>0</v>
          </cell>
          <cell r="FO64">
            <v>0</v>
          </cell>
          <cell r="FP64">
            <v>0</v>
          </cell>
          <cell r="FR64">
            <v>0</v>
          </cell>
          <cell r="FS64">
            <v>0</v>
          </cell>
          <cell r="FT64">
            <v>0</v>
          </cell>
          <cell r="FV64">
            <v>0</v>
          </cell>
          <cell r="FW64">
            <v>0</v>
          </cell>
          <cell r="FX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S64" t="str">
            <v>Β - 9.13</v>
          </cell>
          <cell r="GT64">
            <v>73.975499999999997</v>
          </cell>
          <cell r="GU64">
            <v>1.1643490000000001</v>
          </cell>
          <cell r="GV64">
            <v>83.7</v>
          </cell>
          <cell r="GW64">
            <v>0</v>
          </cell>
          <cell r="GX64">
            <v>0</v>
          </cell>
        </row>
        <row r="65">
          <cell r="B65">
            <v>44</v>
          </cell>
          <cell r="C65" t="str">
            <v>Σκυροδέματα Β35 (προεντεταμένων φορέων κλπ)</v>
          </cell>
          <cell r="D65" t="str">
            <v>Β - 9.14.1</v>
          </cell>
          <cell r="E65" t="str">
            <v>μ3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B65">
            <v>0</v>
          </cell>
          <cell r="AD65">
            <v>0</v>
          </cell>
          <cell r="AE65">
            <v>0</v>
          </cell>
          <cell r="AF65">
            <v>0</v>
          </cell>
          <cell r="AH65">
            <v>0</v>
          </cell>
          <cell r="AI65">
            <v>0</v>
          </cell>
          <cell r="AJ65">
            <v>0</v>
          </cell>
          <cell r="AL65">
            <v>0</v>
          </cell>
          <cell r="AM65">
            <v>0</v>
          </cell>
          <cell r="AN65">
            <v>0</v>
          </cell>
          <cell r="AP65">
            <v>0</v>
          </cell>
          <cell r="AQ65">
            <v>0</v>
          </cell>
          <cell r="AR65">
            <v>0</v>
          </cell>
          <cell r="AT65">
            <v>0</v>
          </cell>
          <cell r="AU65">
            <v>0</v>
          </cell>
          <cell r="AV65">
            <v>0</v>
          </cell>
          <cell r="AX65">
            <v>0</v>
          </cell>
          <cell r="AY65">
            <v>0</v>
          </cell>
          <cell r="AZ65">
            <v>0</v>
          </cell>
          <cell r="BB65">
            <v>0</v>
          </cell>
          <cell r="BC65">
            <v>0</v>
          </cell>
          <cell r="BD65">
            <v>0</v>
          </cell>
          <cell r="BF65">
            <v>0</v>
          </cell>
          <cell r="BG65">
            <v>0</v>
          </cell>
          <cell r="BH65">
            <v>0</v>
          </cell>
          <cell r="BJ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P65">
            <v>0</v>
          </cell>
          <cell r="BR65">
            <v>0</v>
          </cell>
          <cell r="BS65">
            <v>0</v>
          </cell>
          <cell r="BT65">
            <v>0</v>
          </cell>
          <cell r="BV65">
            <v>0</v>
          </cell>
          <cell r="BW65">
            <v>0</v>
          </cell>
          <cell r="BX65">
            <v>0</v>
          </cell>
          <cell r="BZ65">
            <v>0</v>
          </cell>
          <cell r="CA65">
            <v>0</v>
          </cell>
          <cell r="CB65">
            <v>0</v>
          </cell>
          <cell r="CD65">
            <v>0</v>
          </cell>
          <cell r="CE65">
            <v>0</v>
          </cell>
          <cell r="CF65">
            <v>0</v>
          </cell>
          <cell r="CH65">
            <v>0</v>
          </cell>
          <cell r="CI65">
            <v>0</v>
          </cell>
          <cell r="CJ65">
            <v>0</v>
          </cell>
          <cell r="CL65">
            <v>0</v>
          </cell>
          <cell r="CM65">
            <v>0</v>
          </cell>
          <cell r="CN65">
            <v>0</v>
          </cell>
          <cell r="CP65">
            <v>0</v>
          </cell>
          <cell r="CQ65">
            <v>0</v>
          </cell>
          <cell r="CR65">
            <v>0</v>
          </cell>
          <cell r="CT65">
            <v>0</v>
          </cell>
          <cell r="CU65">
            <v>0</v>
          </cell>
          <cell r="CV65">
            <v>0</v>
          </cell>
          <cell r="CX65">
            <v>0</v>
          </cell>
          <cell r="CY65">
            <v>0</v>
          </cell>
          <cell r="CZ65">
            <v>0</v>
          </cell>
          <cell r="DB65">
            <v>0</v>
          </cell>
          <cell r="DC65">
            <v>0</v>
          </cell>
          <cell r="DD65">
            <v>0</v>
          </cell>
          <cell r="DF65">
            <v>0</v>
          </cell>
          <cell r="DG65">
            <v>0</v>
          </cell>
          <cell r="DH65">
            <v>0</v>
          </cell>
          <cell r="DJ65">
            <v>0</v>
          </cell>
          <cell r="DK65">
            <v>0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R65">
            <v>0</v>
          </cell>
          <cell r="DS65">
            <v>0</v>
          </cell>
          <cell r="DT65">
            <v>0</v>
          </cell>
          <cell r="DV65">
            <v>0</v>
          </cell>
          <cell r="DW65">
            <v>0</v>
          </cell>
          <cell r="DX65">
            <v>0</v>
          </cell>
          <cell r="DZ65">
            <v>0</v>
          </cell>
          <cell r="EA65">
            <v>0</v>
          </cell>
          <cell r="EB65">
            <v>0</v>
          </cell>
          <cell r="ED65">
            <v>0</v>
          </cell>
          <cell r="EE65">
            <v>0</v>
          </cell>
          <cell r="EF65">
            <v>0</v>
          </cell>
          <cell r="EH65">
            <v>0</v>
          </cell>
          <cell r="EI65">
            <v>0</v>
          </cell>
          <cell r="EJ65">
            <v>0</v>
          </cell>
          <cell r="EL65">
            <v>0</v>
          </cell>
          <cell r="EM65">
            <v>0</v>
          </cell>
          <cell r="EN65">
            <v>0</v>
          </cell>
          <cell r="EP65">
            <v>0</v>
          </cell>
          <cell r="EQ65">
            <v>0</v>
          </cell>
          <cell r="ER65">
            <v>0</v>
          </cell>
          <cell r="ET65">
            <v>0</v>
          </cell>
          <cell r="EU65">
            <v>0</v>
          </cell>
          <cell r="EV65">
            <v>0</v>
          </cell>
          <cell r="EX65">
            <v>0</v>
          </cell>
          <cell r="EY65">
            <v>0</v>
          </cell>
          <cell r="EZ65">
            <v>0</v>
          </cell>
          <cell r="FB65">
            <v>0</v>
          </cell>
          <cell r="FC65">
            <v>0</v>
          </cell>
          <cell r="FD65">
            <v>0</v>
          </cell>
          <cell r="FF65">
            <v>0</v>
          </cell>
          <cell r="FG65">
            <v>0</v>
          </cell>
          <cell r="FH65">
            <v>0</v>
          </cell>
          <cell r="FJ65">
            <v>0</v>
          </cell>
          <cell r="FK65">
            <v>0</v>
          </cell>
          <cell r="FL65">
            <v>0</v>
          </cell>
          <cell r="FN65">
            <v>0</v>
          </cell>
          <cell r="FO65">
            <v>0</v>
          </cell>
          <cell r="FP65">
            <v>0</v>
          </cell>
          <cell r="FR65">
            <v>0</v>
          </cell>
          <cell r="FS65">
            <v>0</v>
          </cell>
          <cell r="FT65">
            <v>0</v>
          </cell>
          <cell r="FV65">
            <v>0</v>
          </cell>
          <cell r="FW65">
            <v>0</v>
          </cell>
          <cell r="FX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S65" t="str">
            <v>Β - 9.14</v>
          </cell>
          <cell r="GT65">
            <v>105.57</v>
          </cell>
          <cell r="GU65">
            <v>1.1662140000000001</v>
          </cell>
          <cell r="GV65">
            <v>119.61</v>
          </cell>
          <cell r="GW65">
            <v>0</v>
          </cell>
          <cell r="GX65">
            <v>0</v>
          </cell>
        </row>
        <row r="66">
          <cell r="B66">
            <v>45</v>
          </cell>
          <cell r="C66" t="str">
            <v xml:space="preserve">Σιδηρούς οπλισμός ST IV </v>
          </cell>
          <cell r="D66" t="str">
            <v>Β - 10.2.1</v>
          </cell>
          <cell r="E66" t="str">
            <v>χγρ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  <cell r="AB66">
            <v>0</v>
          </cell>
          <cell r="AD66">
            <v>0</v>
          </cell>
          <cell r="AE66">
            <v>0</v>
          </cell>
          <cell r="AF66">
            <v>0</v>
          </cell>
          <cell r="AH66">
            <v>0</v>
          </cell>
          <cell r="AI66">
            <v>0</v>
          </cell>
          <cell r="AJ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  <cell r="AQ66">
            <v>0</v>
          </cell>
          <cell r="AR66">
            <v>0</v>
          </cell>
          <cell r="AT66">
            <v>0</v>
          </cell>
          <cell r="AU66">
            <v>0</v>
          </cell>
          <cell r="AV66">
            <v>0</v>
          </cell>
          <cell r="AX66">
            <v>0</v>
          </cell>
          <cell r="AY66">
            <v>0</v>
          </cell>
          <cell r="AZ66">
            <v>0</v>
          </cell>
          <cell r="BB66">
            <v>0</v>
          </cell>
          <cell r="BC66">
            <v>0</v>
          </cell>
          <cell r="BD66">
            <v>0</v>
          </cell>
          <cell r="BF66">
            <v>0</v>
          </cell>
          <cell r="BG66">
            <v>0</v>
          </cell>
          <cell r="BH66">
            <v>0</v>
          </cell>
          <cell r="BJ66">
            <v>0</v>
          </cell>
          <cell r="BK66">
            <v>0</v>
          </cell>
          <cell r="BL66">
            <v>0</v>
          </cell>
          <cell r="BN66">
            <v>0</v>
          </cell>
          <cell r="BO66">
            <v>0</v>
          </cell>
          <cell r="BP66">
            <v>0</v>
          </cell>
          <cell r="BR66">
            <v>0</v>
          </cell>
          <cell r="BS66">
            <v>0</v>
          </cell>
          <cell r="BT66">
            <v>0</v>
          </cell>
          <cell r="BV66">
            <v>0</v>
          </cell>
          <cell r="BW66">
            <v>0</v>
          </cell>
          <cell r="BX66">
            <v>0</v>
          </cell>
          <cell r="BZ66">
            <v>0</v>
          </cell>
          <cell r="CA66">
            <v>0</v>
          </cell>
          <cell r="CB66">
            <v>0</v>
          </cell>
          <cell r="CD66">
            <v>0</v>
          </cell>
          <cell r="CE66">
            <v>0</v>
          </cell>
          <cell r="CF66">
            <v>0</v>
          </cell>
          <cell r="CH66">
            <v>0</v>
          </cell>
          <cell r="CI66">
            <v>0</v>
          </cell>
          <cell r="CJ66">
            <v>0</v>
          </cell>
          <cell r="CL66">
            <v>0</v>
          </cell>
          <cell r="CM66">
            <v>0</v>
          </cell>
          <cell r="CN66">
            <v>0</v>
          </cell>
          <cell r="CP66">
            <v>0</v>
          </cell>
          <cell r="CQ66">
            <v>0</v>
          </cell>
          <cell r="CR66">
            <v>0</v>
          </cell>
          <cell r="CT66">
            <v>0</v>
          </cell>
          <cell r="CU66">
            <v>0</v>
          </cell>
          <cell r="CV66">
            <v>0</v>
          </cell>
          <cell r="CX66">
            <v>0</v>
          </cell>
          <cell r="CY66">
            <v>0</v>
          </cell>
          <cell r="CZ66">
            <v>0</v>
          </cell>
          <cell r="DB66">
            <v>0</v>
          </cell>
          <cell r="DC66">
            <v>0</v>
          </cell>
          <cell r="DD66">
            <v>0</v>
          </cell>
          <cell r="DF66">
            <v>0</v>
          </cell>
          <cell r="DG66">
            <v>0</v>
          </cell>
          <cell r="DH66">
            <v>0</v>
          </cell>
          <cell r="DJ66">
            <v>0</v>
          </cell>
          <cell r="DK66">
            <v>0</v>
          </cell>
          <cell r="DL66">
            <v>0</v>
          </cell>
          <cell r="DN66">
            <v>0</v>
          </cell>
          <cell r="DO66">
            <v>0</v>
          </cell>
          <cell r="DP66">
            <v>0</v>
          </cell>
          <cell r="DR66">
            <v>0</v>
          </cell>
          <cell r="DS66">
            <v>0</v>
          </cell>
          <cell r="DT66">
            <v>0</v>
          </cell>
          <cell r="DV66">
            <v>0</v>
          </cell>
          <cell r="DW66">
            <v>0</v>
          </cell>
          <cell r="DX66">
            <v>0</v>
          </cell>
          <cell r="DZ66">
            <v>0</v>
          </cell>
          <cell r="EA66">
            <v>0</v>
          </cell>
          <cell r="EB66">
            <v>0</v>
          </cell>
          <cell r="ED66">
            <v>0</v>
          </cell>
          <cell r="EE66">
            <v>0</v>
          </cell>
          <cell r="EF66">
            <v>0</v>
          </cell>
          <cell r="EH66">
            <v>0</v>
          </cell>
          <cell r="EI66">
            <v>0</v>
          </cell>
          <cell r="EJ66">
            <v>0</v>
          </cell>
          <cell r="EL66">
            <v>0</v>
          </cell>
          <cell r="EM66">
            <v>0</v>
          </cell>
          <cell r="EN66">
            <v>0</v>
          </cell>
          <cell r="EP66">
            <v>0</v>
          </cell>
          <cell r="EQ66">
            <v>0</v>
          </cell>
          <cell r="ER66">
            <v>0</v>
          </cell>
          <cell r="ET66">
            <v>0</v>
          </cell>
          <cell r="EU66">
            <v>0</v>
          </cell>
          <cell r="EV66">
            <v>0</v>
          </cell>
          <cell r="EX66">
            <v>0</v>
          </cell>
          <cell r="EY66">
            <v>0</v>
          </cell>
          <cell r="EZ66">
            <v>0</v>
          </cell>
          <cell r="FB66">
            <v>0</v>
          </cell>
          <cell r="FC66">
            <v>0</v>
          </cell>
          <cell r="FD66">
            <v>0</v>
          </cell>
          <cell r="FF66">
            <v>0</v>
          </cell>
          <cell r="FG66">
            <v>0</v>
          </cell>
          <cell r="FH66">
            <v>0</v>
          </cell>
          <cell r="FJ66">
            <v>0</v>
          </cell>
          <cell r="FK66">
            <v>0</v>
          </cell>
          <cell r="FL66">
            <v>0</v>
          </cell>
          <cell r="FN66">
            <v>0</v>
          </cell>
          <cell r="FO66">
            <v>0</v>
          </cell>
          <cell r="FP66">
            <v>0</v>
          </cell>
          <cell r="FR66">
            <v>0</v>
          </cell>
          <cell r="FS66">
            <v>0</v>
          </cell>
          <cell r="FT66">
            <v>0</v>
          </cell>
          <cell r="FV66">
            <v>0</v>
          </cell>
          <cell r="FW66">
            <v>0</v>
          </cell>
          <cell r="FX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S66" t="str">
            <v>Β - 10.2</v>
          </cell>
          <cell r="GT66">
            <v>0.39949999999999997</v>
          </cell>
          <cell r="GU66">
            <v>1.360007</v>
          </cell>
          <cell r="GV66">
            <v>0.51</v>
          </cell>
          <cell r="GW66">
            <v>0</v>
          </cell>
          <cell r="GX66">
            <v>0</v>
          </cell>
        </row>
        <row r="67">
          <cell r="B67">
            <v>46</v>
          </cell>
          <cell r="C67" t="str">
            <v>Σκληρός χάλυβας προέντασης 170/190</v>
          </cell>
          <cell r="D67" t="str">
            <v>Β - 11.1</v>
          </cell>
          <cell r="E67" t="str">
            <v>χγρ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  <cell r="AB67">
            <v>0</v>
          </cell>
          <cell r="AD67">
            <v>0</v>
          </cell>
          <cell r="AE67">
            <v>0</v>
          </cell>
          <cell r="AF67">
            <v>0</v>
          </cell>
          <cell r="AH67">
            <v>0</v>
          </cell>
          <cell r="AI67">
            <v>0</v>
          </cell>
          <cell r="AJ67">
            <v>0</v>
          </cell>
          <cell r="AL67">
            <v>0</v>
          </cell>
          <cell r="AM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  <cell r="AT67">
            <v>0</v>
          </cell>
          <cell r="AU67">
            <v>0</v>
          </cell>
          <cell r="AV67">
            <v>0</v>
          </cell>
          <cell r="AX67">
            <v>0</v>
          </cell>
          <cell r="AY67">
            <v>0</v>
          </cell>
          <cell r="AZ67">
            <v>0</v>
          </cell>
          <cell r="BB67">
            <v>0</v>
          </cell>
          <cell r="BC67">
            <v>0</v>
          </cell>
          <cell r="BD67">
            <v>0</v>
          </cell>
          <cell r="BF67">
            <v>0</v>
          </cell>
          <cell r="BG67">
            <v>0</v>
          </cell>
          <cell r="BH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0</v>
          </cell>
          <cell r="BR67">
            <v>0</v>
          </cell>
          <cell r="BS67">
            <v>0</v>
          </cell>
          <cell r="BT67">
            <v>0</v>
          </cell>
          <cell r="BV67">
            <v>0</v>
          </cell>
          <cell r="BW67">
            <v>0</v>
          </cell>
          <cell r="BX67">
            <v>0</v>
          </cell>
          <cell r="BZ67">
            <v>0</v>
          </cell>
          <cell r="CA67">
            <v>0</v>
          </cell>
          <cell r="CB67">
            <v>0</v>
          </cell>
          <cell r="CD67">
            <v>0</v>
          </cell>
          <cell r="CE67">
            <v>0</v>
          </cell>
          <cell r="CF67">
            <v>0</v>
          </cell>
          <cell r="CH67">
            <v>0</v>
          </cell>
          <cell r="CI67">
            <v>0</v>
          </cell>
          <cell r="CJ67">
            <v>0</v>
          </cell>
          <cell r="CL67">
            <v>0</v>
          </cell>
          <cell r="CM67">
            <v>0</v>
          </cell>
          <cell r="CN67">
            <v>0</v>
          </cell>
          <cell r="CP67">
            <v>0</v>
          </cell>
          <cell r="CQ67">
            <v>0</v>
          </cell>
          <cell r="CR67">
            <v>0</v>
          </cell>
          <cell r="CT67">
            <v>0</v>
          </cell>
          <cell r="CU67">
            <v>0</v>
          </cell>
          <cell r="CV67">
            <v>0</v>
          </cell>
          <cell r="CX67">
            <v>0</v>
          </cell>
          <cell r="CY67">
            <v>0</v>
          </cell>
          <cell r="CZ67">
            <v>0</v>
          </cell>
          <cell r="DB67">
            <v>0</v>
          </cell>
          <cell r="DC67">
            <v>0</v>
          </cell>
          <cell r="DD67">
            <v>0</v>
          </cell>
          <cell r="DF67">
            <v>0</v>
          </cell>
          <cell r="DG67">
            <v>0</v>
          </cell>
          <cell r="DH67">
            <v>0</v>
          </cell>
          <cell r="DJ67">
            <v>0</v>
          </cell>
          <cell r="DK67">
            <v>0</v>
          </cell>
          <cell r="DL67">
            <v>0</v>
          </cell>
          <cell r="DN67">
            <v>0</v>
          </cell>
          <cell r="DO67">
            <v>0</v>
          </cell>
          <cell r="DP67">
            <v>0</v>
          </cell>
          <cell r="DR67">
            <v>0</v>
          </cell>
          <cell r="DS67">
            <v>0</v>
          </cell>
          <cell r="DT67">
            <v>0</v>
          </cell>
          <cell r="DV67">
            <v>0</v>
          </cell>
          <cell r="DW67">
            <v>0</v>
          </cell>
          <cell r="DX67">
            <v>0</v>
          </cell>
          <cell r="DZ67">
            <v>0</v>
          </cell>
          <cell r="EA67">
            <v>0</v>
          </cell>
          <cell r="EB67">
            <v>0</v>
          </cell>
          <cell r="ED67">
            <v>0</v>
          </cell>
          <cell r="EE67">
            <v>0</v>
          </cell>
          <cell r="EF67">
            <v>0</v>
          </cell>
          <cell r="EH67">
            <v>0</v>
          </cell>
          <cell r="EI67">
            <v>0</v>
          </cell>
          <cell r="EJ67">
            <v>0</v>
          </cell>
          <cell r="EL67">
            <v>0</v>
          </cell>
          <cell r="EM67">
            <v>0</v>
          </cell>
          <cell r="EN67">
            <v>0</v>
          </cell>
          <cell r="EP67">
            <v>0</v>
          </cell>
          <cell r="EQ67">
            <v>0</v>
          </cell>
          <cell r="ER67">
            <v>0</v>
          </cell>
          <cell r="ET67">
            <v>0</v>
          </cell>
          <cell r="EU67">
            <v>0</v>
          </cell>
          <cell r="EV67">
            <v>0</v>
          </cell>
          <cell r="EX67">
            <v>0</v>
          </cell>
          <cell r="EY67">
            <v>0</v>
          </cell>
          <cell r="EZ67">
            <v>0</v>
          </cell>
          <cell r="FB67">
            <v>0</v>
          </cell>
          <cell r="FC67">
            <v>0</v>
          </cell>
          <cell r="FD67">
            <v>0</v>
          </cell>
          <cell r="FF67">
            <v>0</v>
          </cell>
          <cell r="FG67">
            <v>0</v>
          </cell>
          <cell r="FH67">
            <v>0</v>
          </cell>
          <cell r="FJ67">
            <v>0</v>
          </cell>
          <cell r="FK67">
            <v>0</v>
          </cell>
          <cell r="FL67">
            <v>0</v>
          </cell>
          <cell r="FN67">
            <v>0</v>
          </cell>
          <cell r="FO67">
            <v>0</v>
          </cell>
          <cell r="FP67">
            <v>0</v>
          </cell>
          <cell r="FR67">
            <v>0</v>
          </cell>
          <cell r="FS67">
            <v>0</v>
          </cell>
          <cell r="FT67">
            <v>0</v>
          </cell>
          <cell r="FV67">
            <v>0</v>
          </cell>
          <cell r="FW67">
            <v>0</v>
          </cell>
          <cell r="FX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S67" t="str">
            <v>Β - 11</v>
          </cell>
          <cell r="GT67">
            <v>1.802</v>
          </cell>
          <cell r="GU67">
            <v>2.004461</v>
          </cell>
          <cell r="GV67">
            <v>3.25</v>
          </cell>
          <cell r="GW67">
            <v>0</v>
          </cell>
          <cell r="GX67">
            <v>0</v>
          </cell>
        </row>
        <row r="69">
          <cell r="FS69" t="str">
            <v>Λαμία ...................... 2007</v>
          </cell>
          <cell r="GD69" t="str">
            <v>Λαμία ...................... 2007</v>
          </cell>
        </row>
        <row r="70">
          <cell r="FS70" t="str">
            <v>Για την  Κοινοπραξία</v>
          </cell>
          <cell r="GD70" t="str">
            <v>Η Βοηθός Επιβλέποντα</v>
          </cell>
        </row>
        <row r="74">
          <cell r="FS74" t="str">
            <v>Κοτσιώρης Βασίλης</v>
          </cell>
          <cell r="GD74" t="str">
            <v>Κάκου Δέσποινα</v>
          </cell>
        </row>
        <row r="75">
          <cell r="FS75" t="str">
            <v>Πολιτικός Μηχανικός</v>
          </cell>
          <cell r="GD75" t="str">
            <v>Πολιτικός Μηχανικός</v>
          </cell>
        </row>
        <row r="79">
          <cell r="GW79" t="str">
            <v>ΣΥΝΟΛΟ</v>
          </cell>
          <cell r="GX79">
            <v>34775.149549999893</v>
          </cell>
        </row>
        <row r="80">
          <cell r="GW80" t="str">
            <v>ΓΕ &amp; ΟΕ</v>
          </cell>
          <cell r="GX80">
            <v>6259.5269189999808</v>
          </cell>
          <cell r="GY80" t="str">
            <v>ΠΟΣΑ ΧΩΡΙΣ ΠΡΟΠΙΣΤΟΠΟΙΗΣΗ</v>
          </cell>
          <cell r="GZ80" t="str">
            <v>ΠΟΣΟ ΠΡΟΠΙΣΤΟΠΟΙΗΣΗΣ</v>
          </cell>
        </row>
        <row r="81">
          <cell r="GW81" t="str">
            <v>ΓΕΝΙΚΟ ΣΥΝΟΛΟ</v>
          </cell>
          <cell r="GX81">
            <v>41034.676468999874</v>
          </cell>
        </row>
        <row r="85">
          <cell r="GT85" t="str">
            <v>ΟΛΙΚΟ ΣΥΝΟΛΟ Β ΤΜΗΜΑΤΟΣ ΜΕ ΓΕ &amp; ΟΕ &amp; ΑΝΑΘΕΩΡΗΣΗ</v>
          </cell>
          <cell r="GX85">
            <v>41034.676468999874</v>
          </cell>
        </row>
        <row r="87">
          <cell r="GT87" t="str">
            <v>ΟΛΙΚΟ ΣΥΝΟΛΟ Β ΤΜΗΜΑΤΟΣ ΜΕ ΓΕ &amp; ΟΕ &amp; ΑΝΑΘΕΩΡΗΣΗ &amp; ΦΠΑ</v>
          </cell>
          <cell r="GX87">
            <v>48831.264998109851</v>
          </cell>
        </row>
        <row r="105">
          <cell r="GS105" t="str">
            <v>Γ-1.1</v>
          </cell>
          <cell r="GT105">
            <v>15.753</v>
          </cell>
          <cell r="GU105">
            <v>1.1939409999999999</v>
          </cell>
          <cell r="GV105">
            <v>18.2</v>
          </cell>
          <cell r="GW105">
            <v>2.4469999999999992</v>
          </cell>
          <cell r="GX105">
            <v>3428.2469999999989</v>
          </cell>
        </row>
        <row r="106">
          <cell r="GS106" t="str">
            <v>Γ-20</v>
          </cell>
          <cell r="GT106">
            <v>3.0705</v>
          </cell>
          <cell r="GU106">
            <v>1.1451519999999999</v>
          </cell>
          <cell r="GV106">
            <v>3.43</v>
          </cell>
          <cell r="GW106">
            <v>0.35950000000000015</v>
          </cell>
          <cell r="GX106">
            <v>553.34240000000023</v>
          </cell>
        </row>
        <row r="107">
          <cell r="GS107" t="str">
            <v>Γ-23</v>
          </cell>
          <cell r="GT107">
            <v>5.2510000000000003</v>
          </cell>
          <cell r="GU107">
            <v>1.218885</v>
          </cell>
          <cell r="GV107">
            <v>6.17</v>
          </cell>
          <cell r="GW107">
            <v>0.91899999999999959</v>
          </cell>
          <cell r="GX107">
            <v>597.34999999999968</v>
          </cell>
        </row>
        <row r="108">
          <cell r="GX108">
            <v>4578.9393999999984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ΓΕΝΙΚΟ ΣΥΝΟΛΟ"/>
      <sheetName val="ΑΠΕ ALL"/>
      <sheetName val="ΑΡΧΙΚΗ ΣΥΜΒΑΣΗ"/>
      <sheetName val="maliakos"/>
      <sheetName val="ΣΥΜΠΛΗΡΩΜΑΤΙΚΗ ΣΥΜΒΑΣΗ"/>
      <sheetName val="ΣΥΝΟΠΤΙΚΗ ΠΡΟΜ"/>
      <sheetName val="ΓΕΩΤΕΧΝΙΚΑ"/>
      <sheetName val="ΟΔΟΠΟΙΙΑ"/>
      <sheetName val="ΤΕΧΝΙΚΑ"/>
      <sheetName val="ΤΕΧΝΙΚΑ Α ΤΜΗΜΑΤΟΣ"/>
      <sheetName val="ΤΕΧΝΙΚΑ Α ΤΜΗΜΑΤΟΣ (2)"/>
      <sheetName val="ΤΕΧΝΙΚΑ Β ΤΜΗΜΑΤΟΣ"/>
      <sheetName val="ΤΕΧΝΙΚΑ Β ΤΜΗΜΑΤΟΣ (2)"/>
      <sheetName val="ΥΔΡΑΥΛΙΚΑ"/>
      <sheetName val="ΗΛΕΚΤΡΟΦΩΤΙΣΜΟΣ"/>
      <sheetName val="ΣΗΜΑΝΣΗ"/>
      <sheetName val=" ΠΑΡΑΚΑΜΨΕΙΣ"/>
      <sheetName val="ΑΡΔΕΥΣΗ"/>
      <sheetName val="ΦΥΤΕΥΣΗ"/>
      <sheetName val="ΟΡΓΑΝΑ ΜΕΤΡΗΣΗΣ"/>
      <sheetName val="ΛΟΙΠΕΣ ΕΡΓΑΣΙΕΣ"/>
      <sheetName val="ΔΙΑΡΘΡΩΣΗ"/>
      <sheetName val="ΒΟΗΘΗΤΙΚΟ"/>
      <sheetName val="ΠΙΣΤΟΠΟΙΗΣΗ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B1" t="str">
            <v xml:space="preserve">ΕΛΛΗΝΙΚΗ ΔΗΜΟΚΡΑΤΙΑ </v>
          </cell>
          <cell r="AH1" t="str">
            <v>ΕΡΓΟ:</v>
          </cell>
          <cell r="AI1" t="str">
            <v xml:space="preserve">ΑΥΤΟΚΙΝΗΤΟΔΡΟΜΟΣ ΠΑΘΕ </v>
          </cell>
        </row>
        <row r="2">
          <cell r="B2" t="str">
            <v>Υ.ΠΕ.ΧΩ.ΔΕ / Γ.Γ.Δ.Ε.</v>
          </cell>
          <cell r="AH2" t="str">
            <v>ΤΜΗΜΑ:</v>
          </cell>
          <cell r="AI2" t="str">
            <v xml:space="preserve">ΚΑΤΑΣΚΕΥΗ ΤΜΗΜΑΤΩΝ ΑΥΤΟΚΙΝΗΤΟΔΡΟΜΟΥ ΑΠΟ Α.Κ. </v>
          </cell>
        </row>
        <row r="3">
          <cell r="B3" t="str">
            <v>Ε.Υ.Δ.Ε. - ΑΥΤΟΚΙΝΗΤΟΔΡΟΜΟΣ  Π.Α.Θ.Ε.</v>
          </cell>
          <cell r="AI3" t="str">
            <v>ΘΕΡΜΟΠΥΛΩΝ  - ΜΕΧΡΙ ΝΕΑ ΚΟΙΤΗ  ΣΠΕΡΧΕΙΟΥ (Χ.Θ. ΜΕΛΕ-</v>
          </cell>
        </row>
        <row r="4">
          <cell r="B4" t="str">
            <v>ΤΜΗΜΑ ΚΑΤΑΣΚΕΥΩΝ ΛΑΜΙΑΣ</v>
          </cell>
          <cell r="M4" t="str">
            <v xml:space="preserve">   </v>
          </cell>
          <cell r="AI4" t="str">
            <v>ΤΗΣ 18+000  ΕΩΣ Χ.Θ. 26+800 ) ΚΑΙ ΑΠΟ Α.Κ. ΡΟΔΙΤΣΑΣ</v>
          </cell>
        </row>
        <row r="5">
          <cell r="AI5" t="str">
            <v xml:space="preserve">ΜΕΧΡΙ Α.Κ. ΑΓ. ΜΑΡΙΝΑΣ (Χ.Θ. ΜΕΛΕΤΗΣ 3+500 ΕΩΣ Χ.Θ.  </v>
          </cell>
        </row>
        <row r="6">
          <cell r="AI6" t="str">
            <v xml:space="preserve"> 12+000), ΩΣ ΕΠΕΚΤΑΣΗ ΤΟΥ ΑΞΟΝΑ  ΠΑΘΕ ΣΤΟ ΤΜΗΜΑ </v>
          </cell>
        </row>
        <row r="7">
          <cell r="AI7" t="str">
            <v xml:space="preserve">ΣΚΑΡΦΕΙΑ - ΛΑΜΙΑ -ΡΑΧΕΣ </v>
          </cell>
        </row>
        <row r="8">
          <cell r="AH8" t="str">
            <v>ΑΡ.ΕΡΓΟΥ:</v>
          </cell>
          <cell r="AI8" t="str">
            <v xml:space="preserve"> 2002 ΣΕ 07130043</v>
          </cell>
        </row>
        <row r="9">
          <cell r="AH9" t="str">
            <v>ΑΝΑΔΟΧΟΣ :</v>
          </cell>
          <cell r="AI9" t="str">
            <v>ΚΟΙΝΟΠΡΑΞΙΑ ΑΘΗΝΑ Α.Τ.Ε - ΜΗΧΑΝΙΚΗ Α.Ε.</v>
          </cell>
        </row>
        <row r="10">
          <cell r="A10" t="str">
            <v>ΣΥΓΚΕΝΤΡΩΤΙΚΟΣ  ΠΡΟΜΕΤΡΗΤΙΚΟΣ  ΠΙΝΑΚΑΣ ΥΠΟΛΟΙΠΟΜΕΝΩΝ ΠΟΣΟΤΗΤΩΝ</v>
          </cell>
        </row>
        <row r="11">
          <cell r="E11" t="str">
            <v>OK!</v>
          </cell>
          <cell r="H11" t="str">
            <v>OK!</v>
          </cell>
          <cell r="K11" t="str">
            <v>OK!</v>
          </cell>
          <cell r="N11" t="str">
            <v>OK!</v>
          </cell>
          <cell r="Q11" t="str">
            <v>OK!</v>
          </cell>
          <cell r="T11" t="str">
            <v>OK!</v>
          </cell>
          <cell r="W11" t="str">
            <v>OK!</v>
          </cell>
          <cell r="AA11" t="str">
            <v>OK!</v>
          </cell>
          <cell r="AD11" t="str">
            <v>OK!</v>
          </cell>
          <cell r="AG11" t="str">
            <v>OK!</v>
          </cell>
          <cell r="AJ11" t="str">
            <v>OK!</v>
          </cell>
          <cell r="AX11" t="str">
            <v>ΤΑ ΡΟΖ ΚΕΛΙΑ ΔΙΑΒΑΖΟΥΝ ΚΑΙ ΗΜΙΤΕΛΕΙΣ-ΕΠΕΙΓΟΥΣΕΣ ΕΡΓΑΣΙΕΣ</v>
          </cell>
        </row>
        <row r="12">
          <cell r="A12" t="str">
            <v>ΑΡΘΡΟ ΤΙΜΟΛ.</v>
          </cell>
          <cell r="B12" t="str">
            <v>Ε Ν Δ Ε Ι Ξ Η  Ε Ρ Γ Α Σ Ι Ω Ν</v>
          </cell>
          <cell r="C12" t="str">
            <v>M.M.</v>
          </cell>
          <cell r="D12" t="str">
            <v>ΑΠΕ</v>
          </cell>
          <cell r="E12" t="str">
            <v>ΓΕΩΤΕΧΝΙΚΑ</v>
          </cell>
          <cell r="H12" t="str">
            <v>ΟΔΟΠΟΙΙΑ</v>
          </cell>
          <cell r="K12" t="str">
            <v>ΤΕΧΝΙΚΑ</v>
          </cell>
          <cell r="N12" t="str">
            <v>YΔΡΑΥΛΙΚΑ</v>
          </cell>
          <cell r="Q12" t="str">
            <v>ΣΗΜΑΝΣΗ</v>
          </cell>
          <cell r="T12" t="str">
            <v>ΑΡΔΕΥΣΗ</v>
          </cell>
          <cell r="W12" t="str">
            <v>ΦΥΤΕΥΣΗ</v>
          </cell>
          <cell r="AA12" t="str">
            <v>Η/Μ</v>
          </cell>
          <cell r="AD12" t="str">
            <v>ΠΑΡΑΚΑΜΨΕΙΣ</v>
          </cell>
          <cell r="AG12" t="str">
            <v>ΟΡΓΑΝΑ ΜΕΤΡΗΣΕΩΝ</v>
          </cell>
          <cell r="AJ12" t="str">
            <v>ΛΟΙΠΕΣ ΕΡΓΑΣΙΕΣ</v>
          </cell>
          <cell r="AM12" t="str">
            <v>ΣΥΝΟΛΟ
ΥΠΟΛ.
ΕΡΓΑΣΙΩΝ</v>
          </cell>
          <cell r="AN12" t="str">
            <v>ΣΥΝΟΛΟ</v>
          </cell>
          <cell r="AO12" t="str">
            <v>ΣΤΡΟΓ/ΣΗ</v>
          </cell>
          <cell r="AP12" t="str">
            <v>ΤΕΛΙΚΕΣ ΠΟΣΟΤΗΤΕΣ</v>
          </cell>
          <cell r="AQ12" t="str">
            <v>ΑΡΧΙΚΗ ΣΥΜΒΑΣΗ</v>
          </cell>
          <cell r="AR12" t="str">
            <v>ΣΥΜΠΛ/ΚΗ ΣΥΜΒΑΣΗ</v>
          </cell>
          <cell r="AT12" t="str">
            <v>ΣΥΜΒΑΤΙΚΕΣ ΠΟΣΟΤΗΤΕΣ</v>
          </cell>
          <cell r="AU12" t="str">
            <v>ΠΟΣΟΤΗΤΕΣ ΑΠΌ ΕΠΕΙΓΟΥΣΕΣ ΠΡΟΣΘΕΤΕΣ ΕΡΓΑΣΙΕΣ (ΛΜ/ΦΚΛΜ07.00/ΣΥ3/2327)</v>
          </cell>
          <cell r="AV12" t="str">
            <v>ΣΥΝΟΛΟ ΣΥΜΒΑΣΗΣ &amp; ΕΠΕΙΓΟΥΣΩΝ</v>
          </cell>
          <cell r="AX12" t="str">
            <v>28Η ΠΙΣΤΟΠΟΙΗΣΗ</v>
          </cell>
          <cell r="AY12" t="str">
            <v>ΥΠΟΛΟΙΠΟΜΕΝΕΣ ΠΡΟΣ ΕΚΤΕΛΕΣΗ ΠΟΣΟΤΗΤΕΣ</v>
          </cell>
        </row>
        <row r="14">
          <cell r="E14" t="str">
            <v>Α.  ΤΜΗΜΑ</v>
          </cell>
          <cell r="F14" t="str">
            <v>Β.  ΤΜΗΜΑ</v>
          </cell>
          <cell r="G14" t="str">
            <v>ΣΥΝΟΛΟ</v>
          </cell>
          <cell r="H14" t="str">
            <v>Α.  ΤΜΗΜΑ</v>
          </cell>
          <cell r="I14" t="str">
            <v>Β.  ΤΜΗΜΑ</v>
          </cell>
          <cell r="J14" t="str">
            <v>ΣΥΝΟΛΟ</v>
          </cell>
          <cell r="K14" t="str">
            <v>Α.  ΤΜΗΜΑ</v>
          </cell>
          <cell r="L14" t="str">
            <v>Β.  ΤΜΗΜΑ</v>
          </cell>
          <cell r="M14" t="str">
            <v>ΣΥΝΟΛΟ</v>
          </cell>
          <cell r="N14" t="str">
            <v>Α.  ΤΜΗΜΑ</v>
          </cell>
          <cell r="O14" t="str">
            <v>Β.  ΤΜΗΜΑ</v>
          </cell>
          <cell r="P14" t="str">
            <v>ΣΥΝΟΛΟ</v>
          </cell>
          <cell r="Q14" t="str">
            <v>Α.  ΤΜΗΜΑ</v>
          </cell>
          <cell r="R14" t="str">
            <v>Β.  ΤΜΗΜΑ</v>
          </cell>
          <cell r="S14" t="str">
            <v>ΣΥΝΟΛΟ</v>
          </cell>
          <cell r="T14" t="str">
            <v>Α.  ΤΜΗΜΑ</v>
          </cell>
          <cell r="U14" t="str">
            <v>Β.  ΤΜΗΜΑ</v>
          </cell>
          <cell r="V14" t="str">
            <v>ΣΥΝΟΛΟ</v>
          </cell>
          <cell r="W14" t="str">
            <v>Α.  ΤΜΗΜΑ</v>
          </cell>
          <cell r="X14" t="str">
            <v>Β.  ΤΜΗΜΑ</v>
          </cell>
          <cell r="Y14" t="str">
            <v>ΦΥΤΕΥΣΗ ΚΟΜΒΩΝ</v>
          </cell>
          <cell r="Z14" t="str">
            <v>ΣΥΝΟΛΟ</v>
          </cell>
          <cell r="AA14" t="str">
            <v>Α.  ΤΜΗΜΑ</v>
          </cell>
          <cell r="AB14" t="str">
            <v>Β.  ΤΜΗΜΑ</v>
          </cell>
          <cell r="AC14" t="str">
            <v>ΣΥΝΟΛΟ</v>
          </cell>
          <cell r="AD14" t="str">
            <v>Α.  ΤΜΗΜΑ</v>
          </cell>
          <cell r="AE14" t="str">
            <v>Β.  ΤΜΗΜΑ</v>
          </cell>
          <cell r="AF14" t="str">
            <v>ΣΥΝΟΛΟ</v>
          </cell>
          <cell r="AG14" t="str">
            <v>Α.  ΤΜΗΜΑ</v>
          </cell>
          <cell r="AH14" t="str">
            <v>Β.  ΤΜΗΜΑ</v>
          </cell>
          <cell r="AI14" t="str">
            <v>ΣΥΝΟΛΟ</v>
          </cell>
          <cell r="AJ14" t="str">
            <v>Α.  ΤΜΗΜΑ</v>
          </cell>
          <cell r="AK14" t="str">
            <v>Β.  ΤΜΗΜΑ</v>
          </cell>
          <cell r="AL14" t="str">
            <v>ΣΥΝΟΛΟ</v>
          </cell>
        </row>
        <row r="16">
          <cell r="B16" t="str">
            <v>ΟΜΑΔΑ  Α.   ΧΩΜΑΤΟΥΡΓΙΚΑ</v>
          </cell>
          <cell r="P16" t="str">
            <v/>
          </cell>
          <cell r="V16" t="str">
            <v/>
          </cell>
          <cell r="Z16" t="str">
            <v/>
          </cell>
          <cell r="AC16" t="str">
            <v/>
          </cell>
          <cell r="AF16" t="str">
            <v/>
          </cell>
          <cell r="AI16" t="str">
            <v/>
          </cell>
          <cell r="AL16" t="str">
            <v/>
          </cell>
          <cell r="AT16" t="str">
            <v/>
          </cell>
          <cell r="AV16" t="str">
            <v/>
          </cell>
          <cell r="AX16" t="str">
            <v/>
          </cell>
          <cell r="AY16" t="str">
            <v/>
          </cell>
        </row>
        <row r="17">
          <cell r="A17" t="str">
            <v>Α-1</v>
          </cell>
          <cell r="B17" t="str">
            <v>Εκσκαφές χαλαρών εδαφών.</v>
          </cell>
          <cell r="C17" t="str">
            <v>μ3</v>
          </cell>
          <cell r="D17">
            <v>10000</v>
          </cell>
          <cell r="E17">
            <v>0</v>
          </cell>
          <cell r="F17">
            <v>0</v>
          </cell>
          <cell r="G17">
            <v>0</v>
          </cell>
          <cell r="H17">
            <v>5000</v>
          </cell>
          <cell r="I17">
            <v>5000</v>
          </cell>
          <cell r="J17">
            <v>10000</v>
          </cell>
          <cell r="K17" t="str">
            <v/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>
            <v>10000</v>
          </cell>
          <cell r="AN17">
            <v>10000</v>
          </cell>
          <cell r="AO17">
            <v>360000</v>
          </cell>
          <cell r="AP17">
            <v>370000</v>
          </cell>
          <cell r="AQ17">
            <v>370000</v>
          </cell>
          <cell r="AS17" t="str">
            <v>ok</v>
          </cell>
          <cell r="AT17">
            <v>360000</v>
          </cell>
          <cell r="AV17" t="str">
            <v/>
          </cell>
          <cell r="AX17">
            <v>195900</v>
          </cell>
          <cell r="AY17">
            <v>174100</v>
          </cell>
          <cell r="AZ17" t="str">
            <v>ok</v>
          </cell>
        </row>
        <row r="18">
          <cell r="A18" t="str">
            <v>A-2</v>
          </cell>
          <cell r="B18" t="str">
            <v>Γενικές εκσκαφές σε κάθε είδους έδαφος</v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N18" t="str">
            <v/>
          </cell>
          <cell r="O18" t="str">
            <v/>
          </cell>
          <cell r="P18" t="str">
            <v/>
          </cell>
          <cell r="S18">
            <v>0</v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S18" t="str">
            <v>ok</v>
          </cell>
          <cell r="AT18" t="str">
            <v/>
          </cell>
          <cell r="AV18" t="str">
            <v/>
          </cell>
          <cell r="AX18" t="str">
            <v/>
          </cell>
          <cell r="AY18" t="str">
            <v/>
          </cell>
          <cell r="AZ18" t="str">
            <v>ok</v>
          </cell>
        </row>
        <row r="19">
          <cell r="A19" t="str">
            <v>A-2.1</v>
          </cell>
          <cell r="B19" t="str">
            <v>Γενικές εκσκαφές γαιώδεις και ημιβραχώδεις</v>
          </cell>
          <cell r="C19" t="str">
            <v>μ3</v>
          </cell>
          <cell r="D19">
            <v>222238.771825</v>
          </cell>
          <cell r="E19">
            <v>0</v>
          </cell>
          <cell r="F19">
            <v>0</v>
          </cell>
          <cell r="G19">
            <v>0</v>
          </cell>
          <cell r="H19">
            <v>111249.62182500001</v>
          </cell>
          <cell r="I19">
            <v>53981.460000000006</v>
          </cell>
          <cell r="J19">
            <v>165231.081825</v>
          </cell>
          <cell r="K19">
            <v>25389.72</v>
          </cell>
          <cell r="L19">
            <v>31291.97</v>
          </cell>
          <cell r="M19">
            <v>56681.69</v>
          </cell>
          <cell r="N19">
            <v>0</v>
          </cell>
          <cell r="O19">
            <v>0</v>
          </cell>
          <cell r="P19">
            <v>0</v>
          </cell>
          <cell r="S19">
            <v>0</v>
          </cell>
          <cell r="T19">
            <v>163</v>
          </cell>
          <cell r="U19">
            <v>163</v>
          </cell>
          <cell r="V19">
            <v>326</v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>
            <v>0</v>
          </cell>
          <cell r="AB19">
            <v>0</v>
          </cell>
          <cell r="AC19">
            <v>0</v>
          </cell>
          <cell r="AF19">
            <v>0</v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>
            <v>222238.771825</v>
          </cell>
          <cell r="AN19">
            <v>222238.771825</v>
          </cell>
          <cell r="AO19">
            <v>1107761.2281750001</v>
          </cell>
          <cell r="AP19">
            <v>1330000</v>
          </cell>
          <cell r="AQ19">
            <v>1330000</v>
          </cell>
          <cell r="AS19" t="str">
            <v>ok</v>
          </cell>
          <cell r="AT19">
            <v>1320000</v>
          </cell>
          <cell r="AV19" t="str">
            <v/>
          </cell>
          <cell r="AX19">
            <v>586300</v>
          </cell>
          <cell r="AY19">
            <v>743700</v>
          </cell>
          <cell r="AZ19" t="str">
            <v>ok</v>
          </cell>
        </row>
        <row r="20">
          <cell r="A20" t="str">
            <v>Α-2.2</v>
          </cell>
          <cell r="B20" t="str">
            <v>Γενικές εκσκαφές βραχώδεις</v>
          </cell>
          <cell r="C20" t="str">
            <v>μ3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>
            <v>0</v>
          </cell>
          <cell r="AB20">
            <v>0</v>
          </cell>
          <cell r="AC20">
            <v>0</v>
          </cell>
          <cell r="AF20">
            <v>0</v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>
            <v>0</v>
          </cell>
          <cell r="AN20">
            <v>0</v>
          </cell>
          <cell r="AO20">
            <v>1000</v>
          </cell>
          <cell r="AP20">
            <v>1000</v>
          </cell>
          <cell r="AQ20">
            <v>1000</v>
          </cell>
          <cell r="AS20" t="str">
            <v>ok</v>
          </cell>
          <cell r="AT20">
            <v>500</v>
          </cell>
          <cell r="AV20" t="str">
            <v/>
          </cell>
          <cell r="AX20">
            <v>0</v>
          </cell>
          <cell r="AY20">
            <v>1000</v>
          </cell>
          <cell r="AZ20" t="str">
            <v>ok</v>
          </cell>
        </row>
        <row r="21">
          <cell r="A21" t="str">
            <v>Α-3</v>
          </cell>
          <cell r="B21" t="str">
            <v>Καθαίρεση κτισμάτων</v>
          </cell>
          <cell r="C21" t="str">
            <v>μ3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>
            <v>0</v>
          </cell>
          <cell r="AN21">
            <v>0</v>
          </cell>
          <cell r="AO21">
            <v>3000</v>
          </cell>
          <cell r="AP21">
            <v>3000</v>
          </cell>
          <cell r="AQ21">
            <v>3000</v>
          </cell>
          <cell r="AS21" t="str">
            <v>ok</v>
          </cell>
          <cell r="AT21">
            <v>3000</v>
          </cell>
          <cell r="AV21" t="str">
            <v/>
          </cell>
          <cell r="AX21">
            <v>31</v>
          </cell>
          <cell r="AY21">
            <v>2969</v>
          </cell>
          <cell r="AZ21" t="str">
            <v>ok</v>
          </cell>
        </row>
        <row r="22">
          <cell r="A22" t="str">
            <v>Α-4</v>
          </cell>
          <cell r="B22" t="str">
            <v>Καθαίρεση άοπλων σκυροδεμάτων και λιθοδομών</v>
          </cell>
          <cell r="C22" t="str">
            <v>μ3</v>
          </cell>
          <cell r="D22">
            <v>4971.49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2693.5</v>
          </cell>
          <cell r="L22">
            <v>2277.9899999999998</v>
          </cell>
          <cell r="M22">
            <v>4971.49</v>
          </cell>
          <cell r="N22">
            <v>0</v>
          </cell>
          <cell r="O22">
            <v>0</v>
          </cell>
          <cell r="P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>
            <v>4971.49</v>
          </cell>
          <cell r="AN22">
            <v>4971.49</v>
          </cell>
          <cell r="AO22">
            <v>2078.5100000000002</v>
          </cell>
          <cell r="AP22">
            <v>7050</v>
          </cell>
          <cell r="AQ22">
            <v>7050</v>
          </cell>
          <cell r="AS22" t="str">
            <v>ok</v>
          </cell>
          <cell r="AT22">
            <v>7050</v>
          </cell>
          <cell r="AV22" t="str">
            <v/>
          </cell>
          <cell r="AX22">
            <v>500</v>
          </cell>
          <cell r="AY22">
            <v>6550</v>
          </cell>
          <cell r="AZ22" t="str">
            <v>ok</v>
          </cell>
        </row>
        <row r="23">
          <cell r="A23" t="str">
            <v>A-5</v>
          </cell>
          <cell r="B23" t="str">
            <v>Καθαίρεση οπλισμένων σκυροδεμάτων</v>
          </cell>
          <cell r="C23" t="str">
            <v>μ3</v>
          </cell>
          <cell r="D23">
            <v>3882.28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987.82000000000016</v>
          </cell>
          <cell r="L23">
            <v>2894.46</v>
          </cell>
          <cell r="M23">
            <v>3882.28</v>
          </cell>
          <cell r="N23">
            <v>0</v>
          </cell>
          <cell r="O23">
            <v>0</v>
          </cell>
          <cell r="P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>
            <v>0</v>
          </cell>
          <cell r="AB23">
            <v>0</v>
          </cell>
          <cell r="AC23">
            <v>0</v>
          </cell>
          <cell r="AF23">
            <v>0</v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>
            <v>3882.28</v>
          </cell>
          <cell r="AN23">
            <v>3882.28</v>
          </cell>
          <cell r="AO23">
            <v>4117.7199999999993</v>
          </cell>
          <cell r="AP23">
            <v>8000</v>
          </cell>
          <cell r="AQ23">
            <v>8000</v>
          </cell>
          <cell r="AS23" t="str">
            <v>ok</v>
          </cell>
          <cell r="AT23">
            <v>8000</v>
          </cell>
          <cell r="AV23" t="str">
            <v/>
          </cell>
          <cell r="AX23">
            <v>4350</v>
          </cell>
          <cell r="AY23">
            <v>3650</v>
          </cell>
          <cell r="AZ23" t="str">
            <v>ok</v>
          </cell>
        </row>
        <row r="24">
          <cell r="A24" t="str">
            <v>Α-6</v>
          </cell>
          <cell r="B24" t="str">
            <v>Καθαρισμός και μόρφωση τάφρου τριγωνικής διατομής σε κάθε είδους έδαφος</v>
          </cell>
          <cell r="C24" t="str">
            <v>μ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>
            <v>0</v>
          </cell>
          <cell r="AN24">
            <v>0</v>
          </cell>
          <cell r="AO24">
            <v>8000</v>
          </cell>
          <cell r="AP24">
            <v>8000</v>
          </cell>
          <cell r="AQ24">
            <v>8000</v>
          </cell>
          <cell r="AS24" t="str">
            <v>ok</v>
          </cell>
          <cell r="AT24">
            <v>5000</v>
          </cell>
          <cell r="AV24" t="str">
            <v/>
          </cell>
          <cell r="AX24">
            <v>0</v>
          </cell>
          <cell r="AY24">
            <v>8000</v>
          </cell>
          <cell r="AZ24" t="str">
            <v>ok</v>
          </cell>
        </row>
        <row r="25">
          <cell r="A25" t="str">
            <v>Α-7</v>
          </cell>
          <cell r="B25" t="str">
            <v>Καθαρισμός οχετών ανοίγματος μέχρι και 3,00μ.</v>
          </cell>
          <cell r="C25" t="str">
            <v>μ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>
            <v>0</v>
          </cell>
          <cell r="AB25">
            <v>0</v>
          </cell>
          <cell r="AC25">
            <v>0</v>
          </cell>
          <cell r="AF25">
            <v>0</v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>
            <v>0</v>
          </cell>
          <cell r="AN25">
            <v>0</v>
          </cell>
          <cell r="AO25">
            <v>50</v>
          </cell>
          <cell r="AP25">
            <v>50</v>
          </cell>
          <cell r="AQ25">
            <v>50</v>
          </cell>
          <cell r="AS25" t="str">
            <v>ok</v>
          </cell>
          <cell r="AT25">
            <v>30</v>
          </cell>
          <cell r="AV25" t="str">
            <v/>
          </cell>
          <cell r="AX25">
            <v>0</v>
          </cell>
          <cell r="AY25">
            <v>50</v>
          </cell>
          <cell r="AZ25" t="str">
            <v>ok</v>
          </cell>
        </row>
        <row r="26">
          <cell r="A26" t="str">
            <v>Α-8</v>
          </cell>
          <cell r="B26" t="str">
            <v>Άρση καταπτώσεων σε κάθε είδους έδαφος</v>
          </cell>
          <cell r="C26" t="str">
            <v>μ3</v>
          </cell>
          <cell r="D26">
            <v>171.56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171.56</v>
          </cell>
          <cell r="L26">
            <v>0</v>
          </cell>
          <cell r="M26">
            <v>171.56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>
            <v>0</v>
          </cell>
          <cell r="AB26">
            <v>0</v>
          </cell>
          <cell r="AC26">
            <v>0</v>
          </cell>
          <cell r="AF26">
            <v>0</v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>
            <v>171.56</v>
          </cell>
          <cell r="AN26">
            <v>171.56</v>
          </cell>
          <cell r="AO26">
            <v>328.44</v>
          </cell>
          <cell r="AP26">
            <v>500</v>
          </cell>
          <cell r="AQ26">
            <v>500</v>
          </cell>
          <cell r="AS26" t="str">
            <v>ok</v>
          </cell>
          <cell r="AT26">
            <v>500</v>
          </cell>
          <cell r="AV26" t="str">
            <v/>
          </cell>
          <cell r="AX26">
            <v>50</v>
          </cell>
          <cell r="AY26">
            <v>450</v>
          </cell>
          <cell r="AZ26" t="str">
            <v>ok</v>
          </cell>
        </row>
        <row r="27">
          <cell r="A27" t="str">
            <v>Α-9</v>
          </cell>
          <cell r="B27" t="str">
            <v>Προμήθεια δανείων επί τόπου του έργου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S27">
            <v>0</v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S27" t="str">
            <v>ok</v>
          </cell>
          <cell r="AT27" t="str">
            <v/>
          </cell>
          <cell r="AV27" t="str">
            <v/>
          </cell>
          <cell r="AX27" t="str">
            <v/>
          </cell>
          <cell r="AY27" t="str">
            <v/>
          </cell>
          <cell r="AZ27" t="str">
            <v>ok</v>
          </cell>
        </row>
        <row r="28">
          <cell r="A28" t="str">
            <v>Α-9.1</v>
          </cell>
          <cell r="B28" t="str">
            <v xml:space="preserve">Συνήθη δάνεια υλικών Κατηγορίας Ε1, Ε2, Ε3 και Ε4 για την κατασκευή του πυρήνα και του θεμελίου γαιωδών επιχωμάτων μετά της μεταφοράς από οποιαδήποτε απόσταση  </v>
          </cell>
          <cell r="C28" t="str">
            <v>μ3</v>
          </cell>
          <cell r="D28">
            <v>131581.81</v>
          </cell>
          <cell r="E28">
            <v>0</v>
          </cell>
          <cell r="F28">
            <v>0</v>
          </cell>
          <cell r="G28">
            <v>0</v>
          </cell>
          <cell r="H28">
            <v>59817.520000000004</v>
          </cell>
          <cell r="I28">
            <v>63684.29</v>
          </cell>
          <cell r="J28">
            <v>123501.81</v>
          </cell>
          <cell r="K28">
            <v>0</v>
          </cell>
          <cell r="L28">
            <v>8080</v>
          </cell>
          <cell r="M28">
            <v>8080</v>
          </cell>
          <cell r="N28">
            <v>0</v>
          </cell>
          <cell r="O28">
            <v>0</v>
          </cell>
          <cell r="P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>
            <v>0</v>
          </cell>
          <cell r="AB28">
            <v>0</v>
          </cell>
          <cell r="AC28">
            <v>0</v>
          </cell>
          <cell r="AF28">
            <v>0</v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>
            <v>131581.81</v>
          </cell>
          <cell r="AN28">
            <v>131581.81</v>
          </cell>
          <cell r="AO28">
            <v>1768418.19</v>
          </cell>
          <cell r="AP28">
            <v>1900000</v>
          </cell>
          <cell r="AQ28">
            <v>1900000</v>
          </cell>
          <cell r="AS28" t="str">
            <v>ok</v>
          </cell>
          <cell r="AT28">
            <v>1891300</v>
          </cell>
          <cell r="AV28" t="str">
            <v/>
          </cell>
          <cell r="AX28">
            <v>1291300</v>
          </cell>
          <cell r="AY28">
            <v>608700</v>
          </cell>
          <cell r="AZ28" t="str">
            <v>ok</v>
          </cell>
        </row>
        <row r="29">
          <cell r="A29" t="str">
            <v>Α-9.2</v>
          </cell>
          <cell r="B29" t="str">
            <v>Δάνεια επίλεκτα κατηγορίας Ε4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S29">
            <v>0</v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S29" t="str">
            <v>ok</v>
          </cell>
          <cell r="AT29" t="str">
            <v/>
          </cell>
          <cell r="AV29" t="str">
            <v/>
          </cell>
          <cell r="AX29" t="str">
            <v/>
          </cell>
          <cell r="AY29" t="str">
            <v/>
          </cell>
          <cell r="AZ29" t="str">
            <v>ok</v>
          </cell>
        </row>
        <row r="30">
          <cell r="A30" t="str">
            <v>Α-9.2.1</v>
          </cell>
          <cell r="B30" t="str">
            <v>Δάνεια Ε4 συλλεκτά κατόπιν διαλογής</v>
          </cell>
          <cell r="C30" t="str">
            <v>μ3</v>
          </cell>
          <cell r="D30">
            <v>72530.399999999994</v>
          </cell>
          <cell r="E30">
            <v>0</v>
          </cell>
          <cell r="F30">
            <v>0</v>
          </cell>
          <cell r="G30">
            <v>0</v>
          </cell>
          <cell r="H30">
            <v>58935.07</v>
          </cell>
          <cell r="I30">
            <v>13595.33</v>
          </cell>
          <cell r="J30">
            <v>72530.399999999994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>
            <v>0</v>
          </cell>
          <cell r="AB30">
            <v>0</v>
          </cell>
          <cell r="AC30">
            <v>0</v>
          </cell>
          <cell r="AF30">
            <v>0</v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>
            <v>72530.399999999994</v>
          </cell>
          <cell r="AN30">
            <v>72530.399999999994</v>
          </cell>
          <cell r="AO30">
            <v>47469.600000000006</v>
          </cell>
          <cell r="AP30">
            <v>120000</v>
          </cell>
          <cell r="AQ30">
            <v>120000</v>
          </cell>
          <cell r="AS30" t="str">
            <v>ok</v>
          </cell>
          <cell r="AT30">
            <v>115000</v>
          </cell>
          <cell r="AV30" t="str">
            <v/>
          </cell>
          <cell r="AX30">
            <v>96300</v>
          </cell>
          <cell r="AY30">
            <v>23700</v>
          </cell>
          <cell r="AZ30" t="str">
            <v>ok</v>
          </cell>
        </row>
        <row r="31">
          <cell r="A31" t="str">
            <v>Α-9.2.2</v>
          </cell>
          <cell r="B31" t="str">
            <v>Δάνεια Ε4 θραυστών επίλεκτων υλικών λατομείου</v>
          </cell>
          <cell r="C31" t="str">
            <v>μ3</v>
          </cell>
          <cell r="D31">
            <v>68988.319999999992</v>
          </cell>
          <cell r="E31">
            <v>0</v>
          </cell>
          <cell r="F31">
            <v>0</v>
          </cell>
          <cell r="G31">
            <v>0</v>
          </cell>
          <cell r="H31">
            <v>47461.649999999994</v>
          </cell>
          <cell r="I31">
            <v>16425.36</v>
          </cell>
          <cell r="J31">
            <v>63887.009999999995</v>
          </cell>
          <cell r="K31">
            <v>3400</v>
          </cell>
          <cell r="L31">
            <v>1487.3100000000004</v>
          </cell>
          <cell r="M31">
            <v>4887.3100000000004</v>
          </cell>
          <cell r="N31">
            <v>0</v>
          </cell>
          <cell r="O31">
            <v>0</v>
          </cell>
          <cell r="P31">
            <v>0</v>
          </cell>
          <cell r="S31">
            <v>0</v>
          </cell>
          <cell r="T31">
            <v>107</v>
          </cell>
          <cell r="U31">
            <v>107</v>
          </cell>
          <cell r="V31">
            <v>214</v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>
            <v>0</v>
          </cell>
          <cell r="AB31">
            <v>0</v>
          </cell>
          <cell r="AC31">
            <v>0</v>
          </cell>
          <cell r="AF31">
            <v>0</v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>
            <v>68988.319999999992</v>
          </cell>
          <cell r="AN31">
            <v>68988.319999999992</v>
          </cell>
          <cell r="AO31">
            <v>131011.68000000001</v>
          </cell>
          <cell r="AP31">
            <v>200000</v>
          </cell>
          <cell r="AQ31">
            <v>200000</v>
          </cell>
          <cell r="AS31" t="str">
            <v>ok</v>
          </cell>
          <cell r="AT31">
            <v>208750</v>
          </cell>
          <cell r="AV31" t="str">
            <v/>
          </cell>
          <cell r="AX31">
            <v>200000</v>
          </cell>
          <cell r="AY31">
            <v>0</v>
          </cell>
          <cell r="AZ31" t="str">
            <v>ok</v>
          </cell>
        </row>
        <row r="32">
          <cell r="A32" t="str">
            <v>Α-10</v>
          </cell>
          <cell r="B32" t="str">
            <v>Κατασκευή λιθορριπής</v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S32">
            <v>0</v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S32" t="str">
            <v>ok</v>
          </cell>
          <cell r="AT32" t="str">
            <v/>
          </cell>
          <cell r="AV32" t="str">
            <v/>
          </cell>
          <cell r="AX32" t="str">
            <v/>
          </cell>
          <cell r="AY32" t="str">
            <v/>
          </cell>
          <cell r="AZ32" t="str">
            <v>ok</v>
          </cell>
        </row>
        <row r="33">
          <cell r="A33" t="str">
            <v>Α-10.1</v>
          </cell>
          <cell r="B33" t="str">
            <v>Με συλλεκτά υλικά</v>
          </cell>
          <cell r="C33" t="str">
            <v>μ3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>
            <v>0</v>
          </cell>
          <cell r="AB33">
            <v>0</v>
          </cell>
          <cell r="AC33">
            <v>0</v>
          </cell>
          <cell r="AF33">
            <v>0</v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>
            <v>0</v>
          </cell>
          <cell r="AN33">
            <v>0</v>
          </cell>
          <cell r="AO33">
            <v>40000</v>
          </cell>
          <cell r="AP33">
            <v>40000</v>
          </cell>
          <cell r="AQ33">
            <v>40000</v>
          </cell>
          <cell r="AS33" t="str">
            <v>ok</v>
          </cell>
          <cell r="AT33">
            <v>30000</v>
          </cell>
          <cell r="AV33" t="str">
            <v/>
          </cell>
          <cell r="AX33">
            <v>100</v>
          </cell>
          <cell r="AY33">
            <v>39900</v>
          </cell>
          <cell r="AZ33" t="str">
            <v>ok</v>
          </cell>
        </row>
        <row r="34">
          <cell r="A34" t="str">
            <v>Α-10.2</v>
          </cell>
          <cell r="B34" t="str">
            <v>Με θραυστά υλικά</v>
          </cell>
          <cell r="C34" t="str">
            <v>μ3</v>
          </cell>
          <cell r="D34">
            <v>194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183</v>
          </cell>
          <cell r="O34">
            <v>11</v>
          </cell>
          <cell r="P34">
            <v>194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>
            <v>0</v>
          </cell>
          <cell r="AB34">
            <v>0</v>
          </cell>
          <cell r="AC34">
            <v>0</v>
          </cell>
          <cell r="AF34">
            <v>0</v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>
            <v>194</v>
          </cell>
          <cell r="AN34">
            <v>194</v>
          </cell>
          <cell r="AO34">
            <v>24806</v>
          </cell>
          <cell r="AP34">
            <v>25000</v>
          </cell>
          <cell r="AQ34">
            <v>25000</v>
          </cell>
          <cell r="AS34" t="str">
            <v>ok</v>
          </cell>
          <cell r="AT34">
            <v>20000</v>
          </cell>
          <cell r="AV34" t="str">
            <v/>
          </cell>
          <cell r="AX34">
            <v>0</v>
          </cell>
          <cell r="AY34">
            <v>25000</v>
          </cell>
          <cell r="AZ34" t="str">
            <v>ok</v>
          </cell>
        </row>
        <row r="35">
          <cell r="A35" t="str">
            <v>Α-11</v>
          </cell>
          <cell r="B35" t="str">
            <v>Κατασκευή συνήθων επιχωμάτων, επιχωμάτων αντιβάρου και επιχωμάτων με αυξημένο βαθμό συμπύκνωσης</v>
          </cell>
          <cell r="C35" t="str">
            <v>μ3</v>
          </cell>
          <cell r="D35">
            <v>254486.58000000002</v>
          </cell>
          <cell r="E35">
            <v>0</v>
          </cell>
          <cell r="F35">
            <v>0</v>
          </cell>
          <cell r="G35">
            <v>0</v>
          </cell>
          <cell r="H35">
            <v>147501.11000000002</v>
          </cell>
          <cell r="I35">
            <v>93704.98</v>
          </cell>
          <cell r="J35">
            <v>241206.09000000003</v>
          </cell>
          <cell r="K35">
            <v>3400</v>
          </cell>
          <cell r="L35">
            <v>9666.49</v>
          </cell>
          <cell r="M35">
            <v>13066.49</v>
          </cell>
          <cell r="N35">
            <v>0</v>
          </cell>
          <cell r="O35">
            <v>0</v>
          </cell>
          <cell r="P35">
            <v>0</v>
          </cell>
          <cell r="S35">
            <v>0</v>
          </cell>
          <cell r="T35">
            <v>107</v>
          </cell>
          <cell r="U35">
            <v>107</v>
          </cell>
          <cell r="V35">
            <v>214</v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0</v>
          </cell>
          <cell r="AB35">
            <v>0</v>
          </cell>
          <cell r="AC35">
            <v>0</v>
          </cell>
          <cell r="AF35">
            <v>0</v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>
            <v>254486.58000000002</v>
          </cell>
          <cell r="AN35">
            <v>254486.58000000002</v>
          </cell>
          <cell r="AO35">
            <v>1885513.42</v>
          </cell>
          <cell r="AP35">
            <v>2140000</v>
          </cell>
          <cell r="AQ35">
            <v>2140000</v>
          </cell>
          <cell r="AS35" t="str">
            <v>ok</v>
          </cell>
          <cell r="AT35">
            <v>2127300</v>
          </cell>
          <cell r="AV35" t="str">
            <v/>
          </cell>
          <cell r="AX35">
            <v>1666500</v>
          </cell>
          <cell r="AY35">
            <v>473500</v>
          </cell>
          <cell r="AZ35" t="str">
            <v>ok</v>
          </cell>
        </row>
        <row r="36">
          <cell r="A36" t="str">
            <v>Α-12</v>
          </cell>
          <cell r="B36" t="str">
            <v xml:space="preserve">Επένδυση πρανών με φυτική γή </v>
          </cell>
          <cell r="C36" t="str">
            <v>μ2</v>
          </cell>
          <cell r="D36">
            <v>114531.98999999999</v>
          </cell>
          <cell r="E36">
            <v>0</v>
          </cell>
          <cell r="F36">
            <v>0</v>
          </cell>
          <cell r="G36">
            <v>0</v>
          </cell>
          <cell r="H36">
            <v>78959.59</v>
          </cell>
          <cell r="I36">
            <v>35572.400000000001</v>
          </cell>
          <cell r="J36">
            <v>114531.98999999999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>
            <v>0</v>
          </cell>
          <cell r="AB36">
            <v>0</v>
          </cell>
          <cell r="AC36">
            <v>0</v>
          </cell>
          <cell r="AF36">
            <v>0</v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>
            <v>114531.98999999999</v>
          </cell>
          <cell r="AN36">
            <v>114531.98999999999</v>
          </cell>
          <cell r="AO36">
            <v>80468.010000000009</v>
          </cell>
          <cell r="AP36">
            <v>195000</v>
          </cell>
          <cell r="AQ36">
            <v>195000</v>
          </cell>
          <cell r="AS36" t="str">
            <v>ok</v>
          </cell>
          <cell r="AT36">
            <v>180000</v>
          </cell>
          <cell r="AV36" t="str">
            <v/>
          </cell>
          <cell r="AX36">
            <v>46100</v>
          </cell>
          <cell r="AY36">
            <v>148900</v>
          </cell>
          <cell r="AZ36" t="str">
            <v>ok</v>
          </cell>
        </row>
        <row r="37">
          <cell r="A37" t="str">
            <v>Α-13</v>
          </cell>
          <cell r="B37" t="str">
            <v xml:space="preserve">Πλήρωση νησίδων με φυτική γή </v>
          </cell>
          <cell r="C37" t="str">
            <v>μ3</v>
          </cell>
          <cell r="D37">
            <v>31530</v>
          </cell>
          <cell r="E37">
            <v>0</v>
          </cell>
          <cell r="F37">
            <v>0</v>
          </cell>
          <cell r="G37">
            <v>0</v>
          </cell>
          <cell r="H37">
            <v>14396</v>
          </cell>
          <cell r="I37">
            <v>16998</v>
          </cell>
          <cell r="J37">
            <v>31394</v>
          </cell>
          <cell r="K37">
            <v>136</v>
          </cell>
          <cell r="L37">
            <v>0</v>
          </cell>
          <cell r="M37">
            <v>136</v>
          </cell>
          <cell r="N37">
            <v>0</v>
          </cell>
          <cell r="O37">
            <v>0</v>
          </cell>
          <cell r="P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>
            <v>0</v>
          </cell>
          <cell r="AB37">
            <v>0</v>
          </cell>
          <cell r="AC37">
            <v>0</v>
          </cell>
          <cell r="AF37">
            <v>0</v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>
            <v>31530</v>
          </cell>
          <cell r="AN37">
            <v>31530</v>
          </cell>
          <cell r="AO37">
            <v>3470</v>
          </cell>
          <cell r="AP37">
            <v>35000</v>
          </cell>
          <cell r="AQ37">
            <v>35000</v>
          </cell>
          <cell r="AS37" t="str">
            <v>ok</v>
          </cell>
          <cell r="AT37">
            <v>35000</v>
          </cell>
          <cell r="AV37" t="str">
            <v/>
          </cell>
          <cell r="AX37">
            <v>0</v>
          </cell>
          <cell r="AY37">
            <v>35000</v>
          </cell>
          <cell r="AZ37" t="str">
            <v>ok</v>
          </cell>
        </row>
        <row r="38">
          <cell r="A38" t="str">
            <v>Α-14</v>
          </cell>
          <cell r="B38" t="str">
            <v>Βελτίωση εδάφους με βαθιά ανάμιξη με εγχυση τσιμέντου ή και υδράσβεστο</v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S38">
            <v>0</v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S38" t="str">
            <v>ok</v>
          </cell>
          <cell r="AT38" t="str">
            <v/>
          </cell>
          <cell r="AV38" t="str">
            <v/>
          </cell>
          <cell r="AX38" t="str">
            <v/>
          </cell>
          <cell r="AY38" t="str">
            <v/>
          </cell>
          <cell r="AZ38" t="str">
            <v>ok</v>
          </cell>
        </row>
        <row r="39">
          <cell r="A39" t="str">
            <v>Α-14.1</v>
          </cell>
          <cell r="B39" t="str">
            <v xml:space="preserve">Βελτίωση εδάφους με βαθιά ανάμιξη σε στήλες διαμέτρου Φ 0,60μ. </v>
          </cell>
          <cell r="C39" t="str">
            <v>μ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>
            <v>0</v>
          </cell>
          <cell r="AB39">
            <v>0</v>
          </cell>
          <cell r="AC39">
            <v>0</v>
          </cell>
          <cell r="AF39">
            <v>0</v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S39" t="str">
            <v>ok</v>
          </cell>
          <cell r="AT39">
            <v>0</v>
          </cell>
          <cell r="AV39" t="str">
            <v/>
          </cell>
          <cell r="AX39">
            <v>0</v>
          </cell>
          <cell r="AY39">
            <v>0</v>
          </cell>
          <cell r="AZ39" t="str">
            <v>ok</v>
          </cell>
        </row>
        <row r="40">
          <cell r="A40" t="str">
            <v>Α-14.2</v>
          </cell>
          <cell r="B40" t="str">
            <v xml:space="preserve">Βελτίωση εδάφους με βαθιά ανάμιξη σε στήλες διαμέτρου Φ 0,80μ. </v>
          </cell>
          <cell r="C40" t="str">
            <v>μ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>
            <v>0</v>
          </cell>
          <cell r="AB40">
            <v>0</v>
          </cell>
          <cell r="AC40">
            <v>0</v>
          </cell>
          <cell r="AF40">
            <v>0</v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>
            <v>0</v>
          </cell>
          <cell r="AN40">
            <v>0</v>
          </cell>
          <cell r="AO40">
            <v>180000</v>
          </cell>
          <cell r="AP40">
            <v>180000</v>
          </cell>
          <cell r="AQ40">
            <v>180000</v>
          </cell>
          <cell r="AS40" t="str">
            <v>ok</v>
          </cell>
          <cell r="AT40">
            <v>180000</v>
          </cell>
          <cell r="AV40" t="str">
            <v/>
          </cell>
          <cell r="AX40">
            <v>160700</v>
          </cell>
          <cell r="AY40">
            <v>19300</v>
          </cell>
          <cell r="AZ40" t="str">
            <v>ok</v>
          </cell>
        </row>
        <row r="41">
          <cell r="A41" t="str">
            <v>Α-15</v>
          </cell>
          <cell r="B41" t="str">
            <v>Κοπή ασφαλτοσκυροδέματος</v>
          </cell>
          <cell r="C41" t="str">
            <v>μ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>
            <v>0</v>
          </cell>
          <cell r="AB41">
            <v>0</v>
          </cell>
          <cell r="AC41">
            <v>0</v>
          </cell>
          <cell r="AF41">
            <v>0</v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>
            <v>0</v>
          </cell>
          <cell r="AN41">
            <v>0</v>
          </cell>
          <cell r="AO41">
            <v>9500</v>
          </cell>
          <cell r="AP41">
            <v>9500</v>
          </cell>
          <cell r="AQ41">
            <v>9500</v>
          </cell>
          <cell r="AS41" t="str">
            <v>ok</v>
          </cell>
          <cell r="AT41">
            <v>9500</v>
          </cell>
          <cell r="AV41" t="str">
            <v/>
          </cell>
          <cell r="AX41">
            <v>0</v>
          </cell>
          <cell r="AY41">
            <v>9500</v>
          </cell>
          <cell r="AZ41" t="str">
            <v>ok</v>
          </cell>
        </row>
        <row r="42"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N42" t="str">
            <v/>
          </cell>
          <cell r="O42" t="str">
            <v/>
          </cell>
          <cell r="P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AA42" t="str">
            <v/>
          </cell>
          <cell r="AB42" t="str">
            <v/>
          </cell>
          <cell r="AC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S42" t="str">
            <v>ok</v>
          </cell>
          <cell r="AT42" t="str">
            <v/>
          </cell>
          <cell r="AV42" t="str">
            <v/>
          </cell>
          <cell r="AX42" t="str">
            <v/>
          </cell>
          <cell r="AY42" t="str">
            <v/>
          </cell>
          <cell r="AZ42" t="str">
            <v>ok</v>
          </cell>
        </row>
        <row r="43">
          <cell r="B43" t="str">
            <v>ΟΜΑΔΑ  Β.   ΤΕΧΝΙΚΑ  ΕΡΓΑ</v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N43" t="str">
            <v/>
          </cell>
          <cell r="O43" t="str">
            <v/>
          </cell>
          <cell r="P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AA43" t="str">
            <v/>
          </cell>
          <cell r="AB43" t="str">
            <v/>
          </cell>
          <cell r="AC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S43" t="str">
            <v>ok</v>
          </cell>
          <cell r="AT43" t="str">
            <v/>
          </cell>
          <cell r="AV43" t="str">
            <v/>
          </cell>
          <cell r="AX43" t="str">
            <v/>
          </cell>
          <cell r="AY43" t="str">
            <v/>
          </cell>
          <cell r="AZ43" t="str">
            <v>ok</v>
          </cell>
        </row>
        <row r="44">
          <cell r="A44" t="str">
            <v>Β-1</v>
          </cell>
          <cell r="B44" t="str">
            <v xml:space="preserve">Εκσκαφές θεμελίων τεχνικών έργων και τάφρων πλάτους μέχρι και 3,0μ. σε κάθε είδους έδαφος, για οποιοδήποτε βάθος </v>
          </cell>
          <cell r="C44" t="str">
            <v>μ3</v>
          </cell>
          <cell r="D44">
            <v>52634.44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20150.75</v>
          </cell>
          <cell r="L44">
            <v>5119.3600000000006</v>
          </cell>
          <cell r="M44">
            <v>25270.11</v>
          </cell>
          <cell r="N44">
            <v>16370.59</v>
          </cell>
          <cell r="O44">
            <v>10585.74</v>
          </cell>
          <cell r="P44">
            <v>26956.33</v>
          </cell>
          <cell r="S44">
            <v>0</v>
          </cell>
          <cell r="T44">
            <v>204</v>
          </cell>
          <cell r="U44">
            <v>204</v>
          </cell>
          <cell r="V44">
            <v>408</v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>
            <v>0</v>
          </cell>
          <cell r="AB44">
            <v>0</v>
          </cell>
          <cell r="AC44">
            <v>0</v>
          </cell>
          <cell r="AF44">
            <v>0</v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>
            <v>52634.44</v>
          </cell>
          <cell r="AN44">
            <v>52634.44</v>
          </cell>
          <cell r="AO44">
            <v>107365.56</v>
          </cell>
          <cell r="AP44">
            <v>160000</v>
          </cell>
          <cell r="AQ44">
            <v>160000</v>
          </cell>
          <cell r="AS44" t="str">
            <v>ok</v>
          </cell>
          <cell r="AT44">
            <v>155000</v>
          </cell>
          <cell r="AV44" t="str">
            <v/>
          </cell>
          <cell r="AX44">
            <v>89500</v>
          </cell>
          <cell r="AY44">
            <v>70500</v>
          </cell>
          <cell r="AZ44" t="str">
            <v>ok</v>
          </cell>
        </row>
        <row r="45">
          <cell r="A45" t="str">
            <v>Β-2</v>
          </cell>
          <cell r="B45" t="str">
            <v>Πρόσθετη τιμή λόγω δυσχερειών των εκσκαφών απο συναντώμενους αγωγούς  Ο.Κ.Ω. σε λειτουργία</v>
          </cell>
          <cell r="C45" t="str">
            <v>μ3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>
            <v>0</v>
          </cell>
          <cell r="AB45">
            <v>0</v>
          </cell>
          <cell r="AC45">
            <v>0</v>
          </cell>
          <cell r="AF45">
            <v>0</v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>
            <v>0</v>
          </cell>
          <cell r="AN45">
            <v>0</v>
          </cell>
          <cell r="AO45">
            <v>100</v>
          </cell>
          <cell r="AP45">
            <v>100</v>
          </cell>
          <cell r="AQ45">
            <v>100</v>
          </cell>
          <cell r="AS45" t="str">
            <v>ok</v>
          </cell>
          <cell r="AT45">
            <v>100</v>
          </cell>
          <cell r="AV45" t="str">
            <v/>
          </cell>
          <cell r="AX45">
            <v>0</v>
          </cell>
          <cell r="AY45">
            <v>100</v>
          </cell>
          <cell r="AZ45" t="str">
            <v>ok</v>
          </cell>
        </row>
        <row r="46">
          <cell r="A46" t="str">
            <v>Β-3</v>
          </cell>
          <cell r="B46" t="str">
            <v>Εκσκαφή και επαναπλήρωση χάνδακα σωληνώσεων σε έδαφος γαιώδες ή ημιβραχώδες</v>
          </cell>
          <cell r="C46" t="str">
            <v>μ3</v>
          </cell>
          <cell r="D46">
            <v>1580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S46">
            <v>0</v>
          </cell>
          <cell r="T46">
            <v>0</v>
          </cell>
          <cell r="U46">
            <v>1580</v>
          </cell>
          <cell r="V46">
            <v>1580</v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>
            <v>0</v>
          </cell>
          <cell r="AB46">
            <v>0</v>
          </cell>
          <cell r="AC46">
            <v>0</v>
          </cell>
          <cell r="AF46">
            <v>0</v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>
            <v>1580</v>
          </cell>
          <cell r="AN46">
            <v>1580</v>
          </cell>
          <cell r="AO46">
            <v>20</v>
          </cell>
          <cell r="AP46">
            <v>1600</v>
          </cell>
          <cell r="AQ46">
            <v>1600</v>
          </cell>
          <cell r="AS46" t="str">
            <v>ok</v>
          </cell>
          <cell r="AT46">
            <v>1600</v>
          </cell>
          <cell r="AV46" t="str">
            <v/>
          </cell>
          <cell r="AX46">
            <v>1600</v>
          </cell>
          <cell r="AY46">
            <v>0</v>
          </cell>
          <cell r="AZ46" t="str">
            <v>ok</v>
          </cell>
        </row>
        <row r="47">
          <cell r="A47" t="str">
            <v>Β-4</v>
          </cell>
          <cell r="B47" t="str">
            <v>Επιχώματα κάτω από τα πεζοδρόμια</v>
          </cell>
          <cell r="C47" t="str">
            <v>μ3</v>
          </cell>
          <cell r="D47">
            <v>561</v>
          </cell>
          <cell r="E47">
            <v>0</v>
          </cell>
          <cell r="F47">
            <v>0</v>
          </cell>
          <cell r="G47">
            <v>0</v>
          </cell>
          <cell r="H47">
            <v>313</v>
          </cell>
          <cell r="I47">
            <v>248</v>
          </cell>
          <cell r="J47">
            <v>561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>
            <v>0</v>
          </cell>
          <cell r="AB47">
            <v>0</v>
          </cell>
          <cell r="AC47">
            <v>0</v>
          </cell>
          <cell r="AF47">
            <v>0</v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>
            <v>561</v>
          </cell>
          <cell r="AN47">
            <v>561</v>
          </cell>
          <cell r="AO47">
            <v>39</v>
          </cell>
          <cell r="AP47">
            <v>600</v>
          </cell>
          <cell r="AQ47">
            <v>600</v>
          </cell>
          <cell r="AS47" t="str">
            <v>ok</v>
          </cell>
          <cell r="AT47">
            <v>600</v>
          </cell>
          <cell r="AV47" t="str">
            <v/>
          </cell>
          <cell r="AX47">
            <v>0</v>
          </cell>
          <cell r="AY47">
            <v>600</v>
          </cell>
          <cell r="AZ47" t="str">
            <v>ok</v>
          </cell>
        </row>
        <row r="48">
          <cell r="A48" t="str">
            <v>Β-5</v>
          </cell>
          <cell r="B48" t="str">
            <v>Επιχώματα ζώνης αγωγών και οχετών και μεταβατικών επιχωμάτων</v>
          </cell>
          <cell r="C48" t="str">
            <v>μ3</v>
          </cell>
          <cell r="D48">
            <v>55403.5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35692.400000000001</v>
          </cell>
          <cell r="L48">
            <v>19499.099999999999</v>
          </cell>
          <cell r="M48">
            <v>55191.5</v>
          </cell>
          <cell r="N48">
            <v>0</v>
          </cell>
          <cell r="O48">
            <v>0</v>
          </cell>
          <cell r="P48">
            <v>0</v>
          </cell>
          <cell r="S48">
            <v>0</v>
          </cell>
          <cell r="T48">
            <v>106</v>
          </cell>
          <cell r="U48">
            <v>106</v>
          </cell>
          <cell r="V48">
            <v>212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>
            <v>0</v>
          </cell>
          <cell r="AB48">
            <v>0</v>
          </cell>
          <cell r="AC48">
            <v>0</v>
          </cell>
          <cell r="AF48">
            <v>0</v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>
            <v>55403.5</v>
          </cell>
          <cell r="AN48">
            <v>55403.5</v>
          </cell>
          <cell r="AO48">
            <v>224596.5</v>
          </cell>
          <cell r="AP48">
            <v>280000</v>
          </cell>
          <cell r="AQ48">
            <v>280000</v>
          </cell>
          <cell r="AS48" t="str">
            <v>ok</v>
          </cell>
          <cell r="AT48">
            <v>280000</v>
          </cell>
          <cell r="AV48" t="str">
            <v/>
          </cell>
          <cell r="AX48">
            <v>64850</v>
          </cell>
          <cell r="AY48">
            <v>215150</v>
          </cell>
          <cell r="AZ48" t="str">
            <v>ok</v>
          </cell>
        </row>
        <row r="49">
          <cell r="A49" t="str">
            <v>Β-6</v>
          </cell>
          <cell r="B49" t="str">
            <v xml:space="preserve">Πλήρης κατασκευή επίχωσης περιοχής πάνω από την ζώνη αγωγού με κατάλληλα προϊόντα </v>
          </cell>
          <cell r="C49" t="str">
            <v>μ3</v>
          </cell>
          <cell r="D49">
            <v>2018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1990</v>
          </cell>
          <cell r="O49">
            <v>28</v>
          </cell>
          <cell r="P49">
            <v>2018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>
            <v>0</v>
          </cell>
          <cell r="AB49">
            <v>0</v>
          </cell>
          <cell r="AC49">
            <v>0</v>
          </cell>
          <cell r="AF49">
            <v>0</v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>
            <v>2018</v>
          </cell>
          <cell r="AN49">
            <v>2018</v>
          </cell>
          <cell r="AO49">
            <v>482</v>
          </cell>
          <cell r="AP49">
            <v>2500</v>
          </cell>
          <cell r="AQ49">
            <v>2500</v>
          </cell>
          <cell r="AS49" t="str">
            <v>ok</v>
          </cell>
          <cell r="AT49">
            <v>2500</v>
          </cell>
          <cell r="AV49" t="str">
            <v/>
          </cell>
          <cell r="AX49">
            <v>350</v>
          </cell>
          <cell r="AY49">
            <v>2150</v>
          </cell>
          <cell r="AZ49" t="str">
            <v>ok</v>
          </cell>
        </row>
        <row r="50">
          <cell r="A50" t="str">
            <v>Β-7</v>
          </cell>
          <cell r="B50" t="str">
            <v>Άμμος λατομείου έδρασης και εγκιβωτισμού αγωγών</v>
          </cell>
          <cell r="C50" t="str">
            <v>μ3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>
            <v>0</v>
          </cell>
          <cell r="AB50">
            <v>0</v>
          </cell>
          <cell r="AC50">
            <v>0</v>
          </cell>
          <cell r="AF50">
            <v>0</v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>
            <v>0</v>
          </cell>
          <cell r="AN50">
            <v>0</v>
          </cell>
          <cell r="AO50">
            <v>250</v>
          </cell>
          <cell r="AP50">
            <v>250</v>
          </cell>
          <cell r="AQ50">
            <v>250</v>
          </cell>
          <cell r="AS50" t="str">
            <v>ok</v>
          </cell>
          <cell r="AT50">
            <v>250</v>
          </cell>
          <cell r="AV50" t="str">
            <v/>
          </cell>
          <cell r="AX50">
            <v>100</v>
          </cell>
          <cell r="AY50">
            <v>150</v>
          </cell>
          <cell r="AZ50" t="str">
            <v>ok</v>
          </cell>
        </row>
        <row r="51">
          <cell r="A51" t="str">
            <v>Β-8</v>
          </cell>
          <cell r="B51" t="str">
            <v>Έγχυτοι πάσσαλοι με αφαίρεση εδαφικού υλικού</v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S51">
            <v>0</v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S51" t="str">
            <v>ok</v>
          </cell>
          <cell r="AT51" t="str">
            <v/>
          </cell>
          <cell r="AV51" t="str">
            <v/>
          </cell>
          <cell r="AX51" t="str">
            <v/>
          </cell>
          <cell r="AY51" t="str">
            <v/>
          </cell>
          <cell r="AZ51" t="str">
            <v>ok</v>
          </cell>
        </row>
        <row r="52">
          <cell r="A52" t="str">
            <v>Β-8.1</v>
          </cell>
          <cell r="B52" t="str">
            <v>Εισκόμιση - αποκόμιση πλήρους εξοπλισμού πασσάλων</v>
          </cell>
          <cell r="C52" t="str">
            <v>τεμ</v>
          </cell>
          <cell r="D52">
            <v>9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3</v>
          </cell>
          <cell r="L52">
            <v>6</v>
          </cell>
          <cell r="M52">
            <v>9</v>
          </cell>
          <cell r="N52">
            <v>0</v>
          </cell>
          <cell r="O52">
            <v>0</v>
          </cell>
          <cell r="P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>
            <v>9</v>
          </cell>
          <cell r="AN52">
            <v>9</v>
          </cell>
          <cell r="AO52">
            <v>19</v>
          </cell>
          <cell r="AP52">
            <v>28</v>
          </cell>
          <cell r="AQ52">
            <v>28</v>
          </cell>
          <cell r="AS52" t="str">
            <v>ok</v>
          </cell>
          <cell r="AT52">
            <v>28</v>
          </cell>
          <cell r="AV52" t="str">
            <v/>
          </cell>
          <cell r="AX52">
            <v>6</v>
          </cell>
          <cell r="AY52">
            <v>22</v>
          </cell>
          <cell r="AZ52" t="str">
            <v>ok</v>
          </cell>
        </row>
        <row r="53">
          <cell r="A53" t="str">
            <v>Β-8.2</v>
          </cell>
          <cell r="B53" t="str">
            <v>Πλήρης κατασκευή χαλικοπασσάλων, Διάτρηση προμήθεια υλικού πλήρωσης και εργασία πλήρωσης</v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S53">
            <v>0</v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S53" t="str">
            <v>ok</v>
          </cell>
          <cell r="AT53" t="str">
            <v/>
          </cell>
          <cell r="AV53" t="str">
            <v/>
          </cell>
          <cell r="AX53" t="str">
            <v/>
          </cell>
          <cell r="AY53" t="str">
            <v/>
          </cell>
          <cell r="AZ53" t="str">
            <v>ok</v>
          </cell>
        </row>
        <row r="54">
          <cell r="A54" t="str">
            <v>Β-8.2.1</v>
          </cell>
          <cell r="B54" t="str">
            <v>Πλήρης κατασκευή χαλικοπασσάλων Φ60, Διάτρηση προμήθεια υλικού πλήρωσης και εργασία πλήρωσης</v>
          </cell>
          <cell r="C54" t="str">
            <v>μ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 t="str">
            <v>ok</v>
          </cell>
          <cell r="AT54">
            <v>0</v>
          </cell>
          <cell r="AV54" t="str">
            <v/>
          </cell>
          <cell r="AX54">
            <v>0</v>
          </cell>
          <cell r="AY54">
            <v>0</v>
          </cell>
          <cell r="AZ54" t="str">
            <v>ok</v>
          </cell>
        </row>
        <row r="55">
          <cell r="A55" t="str">
            <v>Β-8.2.2</v>
          </cell>
          <cell r="B55" t="str">
            <v>Πλήρης κατασκευή χαλικοπασσάλων Φ80, Διάτρηση προμήθεια υλικού πλήρωσης και εργασία πλήρωσης</v>
          </cell>
          <cell r="C55" t="str">
            <v>μ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>
            <v>0</v>
          </cell>
          <cell r="AN55">
            <v>0</v>
          </cell>
          <cell r="AO55">
            <v>143850</v>
          </cell>
          <cell r="AP55">
            <v>143850</v>
          </cell>
          <cell r="AQ55">
            <v>143850</v>
          </cell>
          <cell r="AS55" t="str">
            <v>ok</v>
          </cell>
          <cell r="AT55">
            <v>143850</v>
          </cell>
          <cell r="AU55">
            <v>63337</v>
          </cell>
          <cell r="AV55">
            <v>207187</v>
          </cell>
          <cell r="AX55">
            <v>76028</v>
          </cell>
          <cell r="AY55">
            <v>67822</v>
          </cell>
          <cell r="AZ55" t="str">
            <v>ok</v>
          </cell>
        </row>
        <row r="56">
          <cell r="A56" t="str">
            <v>Β-8.2.3</v>
          </cell>
          <cell r="B56" t="str">
            <v>Πλήρης κατασκευή χαλικοπασσάλων Φ100, Διάτρηση προμήθεια υλικού πλήρωσης και εργασία πλήρωσης</v>
          </cell>
          <cell r="C56" t="str">
            <v>μ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>
            <v>0</v>
          </cell>
          <cell r="AB56">
            <v>0</v>
          </cell>
          <cell r="AC56">
            <v>0</v>
          </cell>
          <cell r="AF56">
            <v>0</v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 t="str">
            <v>ok</v>
          </cell>
          <cell r="AT56">
            <v>0</v>
          </cell>
          <cell r="AV56" t="str">
            <v/>
          </cell>
          <cell r="AX56">
            <v>0</v>
          </cell>
          <cell r="AY56">
            <v>0</v>
          </cell>
          <cell r="AZ56" t="str">
            <v>ok</v>
          </cell>
        </row>
        <row r="57">
          <cell r="A57" t="str">
            <v>Β-8.3</v>
          </cell>
          <cell r="B57" t="str">
            <v>Διάτρηση πασσάλων σε "κάθε είδους έδαφος"</v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S57">
            <v>0</v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S57" t="str">
            <v>ok</v>
          </cell>
          <cell r="AT57" t="str">
            <v/>
          </cell>
          <cell r="AV57" t="str">
            <v/>
          </cell>
          <cell r="AX57" t="str">
            <v/>
          </cell>
          <cell r="AY57" t="str">
            <v/>
          </cell>
          <cell r="AZ57" t="str">
            <v>ok</v>
          </cell>
        </row>
        <row r="58">
          <cell r="A58" t="str">
            <v>Β-8.3.1</v>
          </cell>
          <cell r="B58" t="str">
            <v>Διάτρηση πασσάλων  Φ 0,80μ σε κάθε είδους έδαφος.</v>
          </cell>
          <cell r="C58" t="str">
            <v>μ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>
            <v>0</v>
          </cell>
          <cell r="AB58">
            <v>0</v>
          </cell>
          <cell r="AC58">
            <v>0</v>
          </cell>
          <cell r="AF58">
            <v>0</v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>
            <v>0</v>
          </cell>
          <cell r="AN58">
            <v>0</v>
          </cell>
          <cell r="AO58">
            <v>100</v>
          </cell>
          <cell r="AP58">
            <v>100</v>
          </cell>
          <cell r="AQ58">
            <v>100</v>
          </cell>
          <cell r="AS58" t="str">
            <v>ok</v>
          </cell>
          <cell r="AT58">
            <v>100</v>
          </cell>
          <cell r="AV58" t="str">
            <v/>
          </cell>
          <cell r="AX58">
            <v>0</v>
          </cell>
          <cell r="AY58">
            <v>100</v>
          </cell>
          <cell r="AZ58" t="str">
            <v>ok</v>
          </cell>
        </row>
        <row r="59">
          <cell r="A59" t="str">
            <v>Β-8.3.2</v>
          </cell>
          <cell r="B59" t="str">
            <v>Διάτρηση πασσάλων  Φ 1,00μ σε κάθε είδους έδαφος.</v>
          </cell>
          <cell r="C59" t="str">
            <v>μ</v>
          </cell>
          <cell r="D59">
            <v>48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48</v>
          </cell>
          <cell r="M59">
            <v>48</v>
          </cell>
          <cell r="N59">
            <v>0</v>
          </cell>
          <cell r="O59">
            <v>0</v>
          </cell>
          <cell r="P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>
            <v>0</v>
          </cell>
          <cell r="AB59">
            <v>0</v>
          </cell>
          <cell r="AC59">
            <v>0</v>
          </cell>
          <cell r="AF59">
            <v>0</v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>
            <v>48</v>
          </cell>
          <cell r="AN59">
            <v>48</v>
          </cell>
          <cell r="AO59">
            <v>11902</v>
          </cell>
          <cell r="AP59">
            <v>11950</v>
          </cell>
          <cell r="AQ59">
            <v>11950</v>
          </cell>
          <cell r="AS59" t="str">
            <v>ok</v>
          </cell>
          <cell r="AT59">
            <v>11950</v>
          </cell>
          <cell r="AV59" t="str">
            <v/>
          </cell>
          <cell r="AX59">
            <v>7000</v>
          </cell>
          <cell r="AY59">
            <v>4950</v>
          </cell>
          <cell r="AZ59" t="str">
            <v>ok</v>
          </cell>
        </row>
        <row r="60">
          <cell r="A60" t="str">
            <v>Β-8.3.3</v>
          </cell>
          <cell r="B60" t="str">
            <v>Διάτρηση πασσάλων  Φ 1,20μ σε κάθε είδους έδαφος.</v>
          </cell>
          <cell r="C60" t="str">
            <v>μ</v>
          </cell>
          <cell r="D60">
            <v>2049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2049</v>
          </cell>
          <cell r="M60">
            <v>2049</v>
          </cell>
          <cell r="N60">
            <v>0</v>
          </cell>
          <cell r="O60">
            <v>0</v>
          </cell>
          <cell r="P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>
            <v>0</v>
          </cell>
          <cell r="AB60">
            <v>0</v>
          </cell>
          <cell r="AC60">
            <v>0</v>
          </cell>
          <cell r="AF60">
            <v>0</v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>
            <v>2049</v>
          </cell>
          <cell r="AN60">
            <v>2049</v>
          </cell>
          <cell r="AO60">
            <v>22651</v>
          </cell>
          <cell r="AP60">
            <v>24700</v>
          </cell>
          <cell r="AQ60">
            <v>24700</v>
          </cell>
          <cell r="AS60" t="str">
            <v>ok</v>
          </cell>
          <cell r="AT60">
            <v>24670</v>
          </cell>
          <cell r="AV60" t="str">
            <v/>
          </cell>
          <cell r="AX60">
            <v>24670</v>
          </cell>
          <cell r="AY60">
            <v>30</v>
          </cell>
          <cell r="AZ60" t="str">
            <v>ok</v>
          </cell>
        </row>
        <row r="61">
          <cell r="A61" t="str">
            <v>Β-8.3.4</v>
          </cell>
          <cell r="B61" t="str">
            <v>Διάτρηση πασσάλων  Φ 1,50μ σε κάθε είδους έδαφος.</v>
          </cell>
          <cell r="C61" t="str">
            <v>μ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>
            <v>0</v>
          </cell>
          <cell r="AB61">
            <v>0</v>
          </cell>
          <cell r="AC61">
            <v>0</v>
          </cell>
          <cell r="AF61">
            <v>0</v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>
            <v>0</v>
          </cell>
          <cell r="AN61">
            <v>0</v>
          </cell>
          <cell r="AO61">
            <v>3300</v>
          </cell>
          <cell r="AP61">
            <v>3300</v>
          </cell>
          <cell r="AQ61">
            <v>3300</v>
          </cell>
          <cell r="AS61" t="str">
            <v>ok</v>
          </cell>
          <cell r="AT61">
            <v>3300</v>
          </cell>
          <cell r="AU61">
            <v>2800</v>
          </cell>
          <cell r="AV61">
            <v>6100</v>
          </cell>
          <cell r="AX61">
            <v>179.8</v>
          </cell>
          <cell r="AY61">
            <v>3120.2</v>
          </cell>
          <cell r="AZ61" t="str">
            <v>ok</v>
          </cell>
        </row>
        <row r="62">
          <cell r="A62" t="str">
            <v>Β-8.4</v>
          </cell>
          <cell r="B62" t="str">
            <v>Σκυροδέτηση πασσάλου με σκυρόδεμα Β25 (C 20/25)</v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S62">
            <v>0</v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S62" t="str">
            <v>ok</v>
          </cell>
          <cell r="AT62" t="str">
            <v/>
          </cell>
          <cell r="AV62" t="str">
            <v/>
          </cell>
          <cell r="AX62" t="str">
            <v/>
          </cell>
          <cell r="AY62" t="str">
            <v/>
          </cell>
          <cell r="AZ62" t="str">
            <v>ok</v>
          </cell>
        </row>
        <row r="63">
          <cell r="A63" t="str">
            <v>Β-8.4.1</v>
          </cell>
          <cell r="B63" t="str">
            <v>Σκυρόδεμα Β25 (C20/25) πασσάλου Φ 0,80μ.</v>
          </cell>
          <cell r="C63" t="str">
            <v>μ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>
            <v>0</v>
          </cell>
          <cell r="AN63">
            <v>0</v>
          </cell>
          <cell r="AO63">
            <v>100</v>
          </cell>
          <cell r="AP63">
            <v>100</v>
          </cell>
          <cell r="AQ63">
            <v>100</v>
          </cell>
          <cell r="AS63" t="str">
            <v>ok</v>
          </cell>
          <cell r="AT63">
            <v>100</v>
          </cell>
          <cell r="AV63" t="str">
            <v/>
          </cell>
          <cell r="AX63">
            <v>0</v>
          </cell>
          <cell r="AY63">
            <v>100</v>
          </cell>
          <cell r="AZ63" t="str">
            <v>ok</v>
          </cell>
        </row>
        <row r="64">
          <cell r="A64" t="str">
            <v>Β-8.4.2</v>
          </cell>
          <cell r="B64" t="str">
            <v>Σκυρόδεμα Β25 (C20/25) πασσάλου Φ 1,00μ.</v>
          </cell>
          <cell r="C64" t="str">
            <v>μ</v>
          </cell>
          <cell r="D64">
            <v>48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48</v>
          </cell>
          <cell r="M64">
            <v>48</v>
          </cell>
          <cell r="N64">
            <v>0</v>
          </cell>
          <cell r="O64">
            <v>0</v>
          </cell>
          <cell r="P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>
            <v>0</v>
          </cell>
          <cell r="AB64">
            <v>0</v>
          </cell>
          <cell r="AC64">
            <v>0</v>
          </cell>
          <cell r="AF64">
            <v>0</v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>
            <v>48</v>
          </cell>
          <cell r="AN64">
            <v>48</v>
          </cell>
          <cell r="AO64">
            <v>11652</v>
          </cell>
          <cell r="AP64">
            <v>11700</v>
          </cell>
          <cell r="AQ64">
            <v>11700</v>
          </cell>
          <cell r="AS64" t="str">
            <v>ok</v>
          </cell>
          <cell r="AT64">
            <v>11950</v>
          </cell>
          <cell r="AV64" t="str">
            <v/>
          </cell>
          <cell r="AX64">
            <v>7000</v>
          </cell>
          <cell r="AY64">
            <v>4700</v>
          </cell>
          <cell r="AZ64" t="str">
            <v>ok</v>
          </cell>
        </row>
        <row r="65">
          <cell r="A65" t="str">
            <v>Β-8.4.3</v>
          </cell>
          <cell r="B65" t="str">
            <v>Σκυρόδεμα Β25 (C20/25) πασσάλου Φ 1,20μ.</v>
          </cell>
          <cell r="C65" t="str">
            <v>μ</v>
          </cell>
          <cell r="D65">
            <v>2049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2049</v>
          </cell>
          <cell r="M65">
            <v>2049</v>
          </cell>
          <cell r="N65">
            <v>0</v>
          </cell>
          <cell r="O65">
            <v>0</v>
          </cell>
          <cell r="P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>
            <v>0</v>
          </cell>
          <cell r="AB65">
            <v>0</v>
          </cell>
          <cell r="AC65">
            <v>0</v>
          </cell>
          <cell r="AF65">
            <v>0</v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>
            <v>2049</v>
          </cell>
          <cell r="AN65">
            <v>2049</v>
          </cell>
          <cell r="AO65">
            <v>20651</v>
          </cell>
          <cell r="AP65">
            <v>22700</v>
          </cell>
          <cell r="AQ65">
            <v>22700</v>
          </cell>
          <cell r="AS65" t="str">
            <v>ok</v>
          </cell>
          <cell r="AT65">
            <v>22700</v>
          </cell>
          <cell r="AV65" t="str">
            <v/>
          </cell>
          <cell r="AX65">
            <v>22700</v>
          </cell>
          <cell r="AY65">
            <v>0</v>
          </cell>
          <cell r="AZ65" t="str">
            <v>ok</v>
          </cell>
        </row>
        <row r="66">
          <cell r="A66" t="str">
            <v>Β-8.4.4</v>
          </cell>
          <cell r="B66" t="str">
            <v>Σκυρόδεμα Β25 (C20/25) πασσάλου Φ 1,50μ.</v>
          </cell>
          <cell r="C66" t="str">
            <v>μ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>
            <v>0</v>
          </cell>
          <cell r="AB66">
            <v>0</v>
          </cell>
          <cell r="AC66">
            <v>0</v>
          </cell>
          <cell r="AF66">
            <v>0</v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>
            <v>0</v>
          </cell>
          <cell r="AN66">
            <v>0</v>
          </cell>
          <cell r="AO66">
            <v>2900</v>
          </cell>
          <cell r="AP66">
            <v>2900</v>
          </cell>
          <cell r="AQ66">
            <v>2900</v>
          </cell>
          <cell r="AS66" t="str">
            <v>ok</v>
          </cell>
          <cell r="AT66">
            <v>3300</v>
          </cell>
          <cell r="AU66">
            <v>2800</v>
          </cell>
          <cell r="AV66">
            <v>6100</v>
          </cell>
          <cell r="AX66">
            <v>182</v>
          </cell>
          <cell r="AY66">
            <v>2718</v>
          </cell>
          <cell r="AZ66" t="str">
            <v>ok</v>
          </cell>
        </row>
        <row r="67">
          <cell r="A67" t="str">
            <v>Β-9</v>
          </cell>
          <cell r="B67" t="str">
            <v>Σκυροδέματα</v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S67">
            <v>0</v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S67" t="str">
            <v>ok</v>
          </cell>
          <cell r="AT67" t="str">
            <v/>
          </cell>
          <cell r="AV67" t="str">
            <v/>
          </cell>
          <cell r="AX67" t="str">
            <v/>
          </cell>
          <cell r="AY67" t="str">
            <v/>
          </cell>
          <cell r="AZ67" t="str">
            <v>ok</v>
          </cell>
        </row>
        <row r="68">
          <cell r="A68" t="str">
            <v>Β-9.1</v>
          </cell>
          <cell r="B68" t="str">
            <v>Β5 (C 8/10) (κοιτοστρώσεις, εξομαλυντικές στρώσεις, κλπ.)</v>
          </cell>
          <cell r="C68" t="str">
            <v>μ3</v>
          </cell>
          <cell r="D68">
            <v>1525.3087999999998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170.43880000000001</v>
          </cell>
          <cell r="L68">
            <v>1354.87</v>
          </cell>
          <cell r="M68">
            <v>1525.3087999999998</v>
          </cell>
          <cell r="N68">
            <v>0</v>
          </cell>
          <cell r="O68">
            <v>0</v>
          </cell>
          <cell r="P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>
            <v>0</v>
          </cell>
          <cell r="AB68">
            <v>0</v>
          </cell>
          <cell r="AC68">
            <v>0</v>
          </cell>
          <cell r="AF68">
            <v>0</v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>
            <v>1525.3087999999998</v>
          </cell>
          <cell r="AN68">
            <v>1525.3087999999998</v>
          </cell>
          <cell r="AO68">
            <v>2024.6912000000002</v>
          </cell>
          <cell r="AP68">
            <v>3550</v>
          </cell>
          <cell r="AQ68">
            <v>3550</v>
          </cell>
          <cell r="AS68" t="str">
            <v>ok</v>
          </cell>
          <cell r="AT68">
            <v>3550</v>
          </cell>
          <cell r="AV68" t="str">
            <v/>
          </cell>
          <cell r="AX68">
            <v>1960</v>
          </cell>
          <cell r="AY68">
            <v>1590</v>
          </cell>
          <cell r="AZ68" t="str">
            <v>ok</v>
          </cell>
        </row>
        <row r="69">
          <cell r="A69" t="str">
            <v>Β-9.2</v>
          </cell>
          <cell r="B69" t="str">
            <v>Β10 (C 12/15) (τοίχοι, βάθρα, πτερυγότοιχοι,  κλπ.)</v>
          </cell>
          <cell r="C69" t="str">
            <v>μ3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>
            <v>0</v>
          </cell>
          <cell r="AB69">
            <v>0</v>
          </cell>
          <cell r="AC69">
            <v>0</v>
          </cell>
          <cell r="AF69">
            <v>0</v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>
            <v>0</v>
          </cell>
          <cell r="AN69">
            <v>0</v>
          </cell>
          <cell r="AO69">
            <v>130</v>
          </cell>
          <cell r="AP69">
            <v>130</v>
          </cell>
          <cell r="AQ69">
            <v>130</v>
          </cell>
          <cell r="AS69" t="str">
            <v>ok</v>
          </cell>
          <cell r="AT69">
            <v>130</v>
          </cell>
          <cell r="AV69" t="str">
            <v/>
          </cell>
          <cell r="AX69">
            <v>0</v>
          </cell>
          <cell r="AY69">
            <v>130</v>
          </cell>
          <cell r="AZ69" t="str">
            <v>ok</v>
          </cell>
        </row>
        <row r="70">
          <cell r="A70" t="str">
            <v>Β-9.3</v>
          </cell>
          <cell r="B70" t="str">
            <v>Β10 (C 12/15) (ρείθρα, κρασπεδόρειθρα, τάφροι,  κ.λ.π.)</v>
          </cell>
          <cell r="C70" t="str">
            <v>μ3</v>
          </cell>
          <cell r="D70">
            <v>104</v>
          </cell>
          <cell r="E70">
            <v>0</v>
          </cell>
          <cell r="F70">
            <v>0</v>
          </cell>
          <cell r="G70">
            <v>0</v>
          </cell>
          <cell r="H70">
            <v>67</v>
          </cell>
          <cell r="I70">
            <v>23</v>
          </cell>
          <cell r="J70">
            <v>90</v>
          </cell>
          <cell r="K70">
            <v>14</v>
          </cell>
          <cell r="L70">
            <v>0</v>
          </cell>
          <cell r="M70">
            <v>14</v>
          </cell>
          <cell r="N70">
            <v>0</v>
          </cell>
          <cell r="O70">
            <v>0</v>
          </cell>
          <cell r="P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>
            <v>0</v>
          </cell>
          <cell r="AB70">
            <v>0</v>
          </cell>
          <cell r="AC70">
            <v>0</v>
          </cell>
          <cell r="AF70">
            <v>0</v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>
            <v>104</v>
          </cell>
          <cell r="AN70">
            <v>104</v>
          </cell>
          <cell r="AO70">
            <v>16</v>
          </cell>
          <cell r="AP70">
            <v>120</v>
          </cell>
          <cell r="AQ70">
            <v>120</v>
          </cell>
          <cell r="AS70" t="str">
            <v>ok</v>
          </cell>
          <cell r="AT70">
            <v>520</v>
          </cell>
          <cell r="AV70" t="str">
            <v/>
          </cell>
          <cell r="AX70">
            <v>520</v>
          </cell>
          <cell r="AY70">
            <v>-400</v>
          </cell>
          <cell r="AZ70" t="str">
            <v>check</v>
          </cell>
        </row>
        <row r="71">
          <cell r="A71" t="str">
            <v>Β-9.4</v>
          </cell>
          <cell r="B71" t="str">
            <v>Β10 (C 12/15) (περιβλήματα οχετών, εξομαλυντικές στρώσεις)</v>
          </cell>
          <cell r="C71" t="str">
            <v>μ3</v>
          </cell>
          <cell r="D71">
            <v>4163.1288299999997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1021.9268300000003</v>
          </cell>
          <cell r="L71">
            <v>798.33199999999988</v>
          </cell>
          <cell r="M71">
            <v>1820.2588300000002</v>
          </cell>
          <cell r="N71">
            <v>1431.73</v>
          </cell>
          <cell r="O71">
            <v>667.54</v>
          </cell>
          <cell r="P71">
            <v>2099.27</v>
          </cell>
          <cell r="S71">
            <v>0</v>
          </cell>
          <cell r="T71">
            <v>24</v>
          </cell>
          <cell r="U71">
            <v>90</v>
          </cell>
          <cell r="V71">
            <v>114</v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>
            <v>98.7</v>
          </cell>
          <cell r="AB71">
            <v>30.900000000000002</v>
          </cell>
          <cell r="AC71">
            <v>129.6</v>
          </cell>
          <cell r="AF71">
            <v>0</v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>
            <v>4163.1288300000006</v>
          </cell>
          <cell r="AN71">
            <v>4163.1288300000006</v>
          </cell>
          <cell r="AO71">
            <v>7736.8711699999994</v>
          </cell>
          <cell r="AP71">
            <v>11900</v>
          </cell>
          <cell r="AQ71">
            <v>11900</v>
          </cell>
          <cell r="AS71" t="str">
            <v>ok</v>
          </cell>
          <cell r="AT71">
            <v>11900</v>
          </cell>
          <cell r="AV71" t="str">
            <v/>
          </cell>
          <cell r="AX71">
            <v>1840</v>
          </cell>
          <cell r="AY71">
            <v>10060</v>
          </cell>
          <cell r="AZ71" t="str">
            <v>ok</v>
          </cell>
        </row>
        <row r="72">
          <cell r="A72" t="str">
            <v>Β-9.5</v>
          </cell>
          <cell r="B72" t="str">
            <v>Β15 (C 16/20) (βάθρα, τοίχοι, περυγότοιχοι, ρείθρα, τάφροι, πλάκες πρόσβασης κ.λ.π.)</v>
          </cell>
          <cell r="C72" t="str">
            <v>μ3</v>
          </cell>
          <cell r="D72">
            <v>8049.43</v>
          </cell>
          <cell r="E72">
            <v>0</v>
          </cell>
          <cell r="F72">
            <v>0</v>
          </cell>
          <cell r="G72">
            <v>0</v>
          </cell>
          <cell r="H72">
            <v>92</v>
          </cell>
          <cell r="I72">
            <v>57</v>
          </cell>
          <cell r="J72">
            <v>149</v>
          </cell>
          <cell r="K72">
            <v>333.91</v>
          </cell>
          <cell r="L72">
            <v>346.17</v>
          </cell>
          <cell r="M72">
            <v>680.08</v>
          </cell>
          <cell r="N72">
            <v>3220.35</v>
          </cell>
          <cell r="O72">
            <v>4000</v>
          </cell>
          <cell r="P72">
            <v>7220.35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>
            <v>8049.43</v>
          </cell>
          <cell r="AN72">
            <v>8049.43</v>
          </cell>
          <cell r="AO72">
            <v>4450.57</v>
          </cell>
          <cell r="AP72">
            <v>12500</v>
          </cell>
          <cell r="AQ72">
            <v>12500</v>
          </cell>
          <cell r="AS72" t="str">
            <v>ok</v>
          </cell>
          <cell r="AT72">
            <v>12500</v>
          </cell>
          <cell r="AV72" t="str">
            <v/>
          </cell>
          <cell r="AX72">
            <v>1930</v>
          </cell>
          <cell r="AY72">
            <v>10570</v>
          </cell>
          <cell r="AZ72" t="str">
            <v>ok</v>
          </cell>
        </row>
        <row r="73">
          <cell r="A73" t="str">
            <v>Β-9.6</v>
          </cell>
          <cell r="B73" t="str">
            <v xml:space="preserve">Β15 (C 16/20) (λεπτότοιχοι, πεζοδρόμια γεφυρών, επένδυση πασσαλοστοιχιών, λιποσυλλέκτες κ.λ.π.) </v>
          </cell>
          <cell r="C73" t="str">
            <v>μ3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>
            <v>0</v>
          </cell>
          <cell r="AB73">
            <v>0</v>
          </cell>
          <cell r="AC73">
            <v>0</v>
          </cell>
          <cell r="AF73">
            <v>0</v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>
            <v>0</v>
          </cell>
          <cell r="AN73">
            <v>0</v>
          </cell>
          <cell r="AO73">
            <v>100</v>
          </cell>
          <cell r="AP73">
            <v>100</v>
          </cell>
          <cell r="AQ73">
            <v>100</v>
          </cell>
          <cell r="AS73" t="str">
            <v>ok</v>
          </cell>
          <cell r="AT73">
            <v>100</v>
          </cell>
          <cell r="AV73" t="str">
            <v/>
          </cell>
          <cell r="AX73">
            <v>0</v>
          </cell>
          <cell r="AY73">
            <v>100</v>
          </cell>
          <cell r="AZ73" t="str">
            <v>ok</v>
          </cell>
        </row>
        <row r="74">
          <cell r="A74" t="str">
            <v>Β-9.7</v>
          </cell>
          <cell r="B74" t="str">
            <v>Β15 (C 16/20) (πλάκες πλήρεις, ολόσωμα μεσόβαθρα, κιβωτοειδείς οχετοί κ.λ.π. οιουδήποτε ύψους)</v>
          </cell>
          <cell r="C74" t="str">
            <v>μ3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>
            <v>0</v>
          </cell>
          <cell r="AB74">
            <v>0</v>
          </cell>
          <cell r="AC74">
            <v>0</v>
          </cell>
          <cell r="AF74">
            <v>0</v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>
            <v>0</v>
          </cell>
          <cell r="AN74">
            <v>0</v>
          </cell>
          <cell r="AO74">
            <v>100</v>
          </cell>
          <cell r="AP74">
            <v>100</v>
          </cell>
          <cell r="AQ74">
            <v>100</v>
          </cell>
          <cell r="AS74" t="str">
            <v>ok</v>
          </cell>
          <cell r="AT74">
            <v>100</v>
          </cell>
          <cell r="AV74" t="str">
            <v/>
          </cell>
          <cell r="AX74">
            <v>0</v>
          </cell>
          <cell r="AY74">
            <v>100</v>
          </cell>
          <cell r="AZ74" t="str">
            <v>ok</v>
          </cell>
        </row>
        <row r="75">
          <cell r="A75" t="str">
            <v>Β-9.8</v>
          </cell>
          <cell r="B75" t="str">
            <v>Β15 (C 16/20) (μικροκατασκευές, φρεάτια, ορθογωνικοί τάφροι κ.λ.π.)</v>
          </cell>
          <cell r="C75" t="str">
            <v>μ3</v>
          </cell>
          <cell r="D75">
            <v>494.4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358</v>
          </cell>
          <cell r="O75">
            <v>136.4</v>
          </cell>
          <cell r="P75">
            <v>494.4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>
            <v>494.4</v>
          </cell>
          <cell r="AN75">
            <v>494.4</v>
          </cell>
          <cell r="AO75">
            <v>1305.5999999999999</v>
          </cell>
          <cell r="AP75">
            <v>1800</v>
          </cell>
          <cell r="AQ75">
            <v>1800</v>
          </cell>
          <cell r="AS75" t="str">
            <v>ok</v>
          </cell>
          <cell r="AT75">
            <v>1800</v>
          </cell>
          <cell r="AV75" t="str">
            <v/>
          </cell>
          <cell r="AX75">
            <v>653</v>
          </cell>
          <cell r="AY75">
            <v>1147</v>
          </cell>
          <cell r="AZ75" t="str">
            <v>ok</v>
          </cell>
        </row>
        <row r="76">
          <cell r="A76" t="str">
            <v>Β-9.9</v>
          </cell>
          <cell r="B76" t="str">
            <v>Β25 (C 20/25) (καλύμματα φρεατίων)</v>
          </cell>
          <cell r="C76" t="str">
            <v>μ3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>
            <v>0</v>
          </cell>
          <cell r="AN76">
            <v>0</v>
          </cell>
          <cell r="AO76">
            <v>100</v>
          </cell>
          <cell r="AP76">
            <v>100</v>
          </cell>
          <cell r="AQ76">
            <v>100</v>
          </cell>
          <cell r="AS76" t="str">
            <v>ok</v>
          </cell>
          <cell r="AT76">
            <v>100</v>
          </cell>
          <cell r="AV76" t="str">
            <v/>
          </cell>
          <cell r="AX76">
            <v>0</v>
          </cell>
          <cell r="AY76">
            <v>100</v>
          </cell>
          <cell r="AZ76" t="str">
            <v>ok</v>
          </cell>
        </row>
        <row r="77">
          <cell r="A77" t="str">
            <v>Β-9.10</v>
          </cell>
          <cell r="B77" t="str">
            <v>Β25 (C 20/25) (βάθρα, τοίχοι, πτερυγότοιχοι, κιβωτοειδείς οχετοί, πρόχυτοι πάσσαλοι, ολόσωμα ακρόβαθρα, θωράκια, προσκεφάλαια, δοκοί έδρασης γεφυρών, πλάκες πρόσβασης κλπ)</v>
          </cell>
          <cell r="C77" t="str">
            <v>μ3</v>
          </cell>
          <cell r="D77">
            <v>11469.459492500002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6910.0494925000021</v>
          </cell>
          <cell r="L77">
            <v>4022.08</v>
          </cell>
          <cell r="M77">
            <v>10932.129492500002</v>
          </cell>
          <cell r="N77">
            <v>0</v>
          </cell>
          <cell r="O77">
            <v>537.32999999999993</v>
          </cell>
          <cell r="P77">
            <v>537.32999999999993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>
            <v>11469.459492500002</v>
          </cell>
          <cell r="AN77">
            <v>11469.459492500002</v>
          </cell>
          <cell r="AO77">
            <v>21030.540507499998</v>
          </cell>
          <cell r="AP77">
            <v>32500</v>
          </cell>
          <cell r="AQ77">
            <v>32500</v>
          </cell>
          <cell r="AS77" t="str">
            <v>ok</v>
          </cell>
          <cell r="AT77">
            <v>35000</v>
          </cell>
          <cell r="AV77" t="str">
            <v/>
          </cell>
          <cell r="AX77">
            <v>34950</v>
          </cell>
          <cell r="AY77">
            <v>-2450</v>
          </cell>
          <cell r="AZ77" t="str">
            <v>check</v>
          </cell>
        </row>
        <row r="78">
          <cell r="A78" t="str">
            <v>Β-9.11</v>
          </cell>
          <cell r="B78" t="str">
            <v>Β25 (C 20/25) (πλάκες πλήρεις οιουδήποτε ύψους, ολόσωμα μεσόβαθρα, υποστυλώματα κλπ)</v>
          </cell>
          <cell r="C78" t="str">
            <v>μ3</v>
          </cell>
          <cell r="D78">
            <v>4417.0884000000024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2107.0784000000021</v>
          </cell>
          <cell r="L78">
            <v>2310.0100000000002</v>
          </cell>
          <cell r="M78">
            <v>4417.0884000000024</v>
          </cell>
          <cell r="N78">
            <v>0</v>
          </cell>
          <cell r="O78">
            <v>0</v>
          </cell>
          <cell r="P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>
            <v>4417.0884000000024</v>
          </cell>
          <cell r="AN78">
            <v>4417.0884000000024</v>
          </cell>
          <cell r="AO78">
            <v>21782.911599999999</v>
          </cell>
          <cell r="AP78">
            <v>26200</v>
          </cell>
          <cell r="AQ78">
            <v>26200</v>
          </cell>
          <cell r="AS78" t="str">
            <v>ok</v>
          </cell>
          <cell r="AT78">
            <v>26200</v>
          </cell>
          <cell r="AV78" t="str">
            <v/>
          </cell>
          <cell r="AX78">
            <v>1100</v>
          </cell>
          <cell r="AY78">
            <v>25100</v>
          </cell>
          <cell r="AZ78" t="str">
            <v>ok</v>
          </cell>
        </row>
        <row r="79">
          <cell r="A79" t="str">
            <v>Β-9.12</v>
          </cell>
          <cell r="B79" t="str">
            <v>Β25 (C 20/25) πλάκες με διάκενο (οποιουδήποτε ύψους)</v>
          </cell>
          <cell r="C79" t="str">
            <v>μ3</v>
          </cell>
          <cell r="D79">
            <v>2039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2039</v>
          </cell>
          <cell r="M79">
            <v>2039</v>
          </cell>
          <cell r="N79">
            <v>0</v>
          </cell>
          <cell r="O79">
            <v>0</v>
          </cell>
          <cell r="P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>
            <v>2039</v>
          </cell>
          <cell r="AN79">
            <v>2039</v>
          </cell>
          <cell r="AO79">
            <v>1</v>
          </cell>
          <cell r="AP79">
            <v>2040</v>
          </cell>
          <cell r="AQ79">
            <v>2040</v>
          </cell>
          <cell r="AS79" t="str">
            <v>ok</v>
          </cell>
          <cell r="AT79">
            <v>2039.67</v>
          </cell>
          <cell r="AV79" t="str">
            <v/>
          </cell>
          <cell r="AX79">
            <v>0</v>
          </cell>
          <cell r="AY79">
            <v>2040</v>
          </cell>
          <cell r="AZ79" t="str">
            <v>ok</v>
          </cell>
        </row>
        <row r="80">
          <cell r="A80" t="str">
            <v>Β-9.13</v>
          </cell>
          <cell r="B80" t="str">
            <v xml:space="preserve">Β35 (C 25/30) (βάθρων, δοκών έδρασης κλπ) </v>
          </cell>
          <cell r="C80" t="str">
            <v>μ3</v>
          </cell>
          <cell r="D80">
            <v>2472.73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2333.48</v>
          </cell>
          <cell r="L80">
            <v>139.25</v>
          </cell>
          <cell r="M80">
            <v>2472.73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>
            <v>0</v>
          </cell>
          <cell r="AB80">
            <v>0</v>
          </cell>
          <cell r="AC80">
            <v>0</v>
          </cell>
          <cell r="AF80">
            <v>0</v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>
            <v>2472.73</v>
          </cell>
          <cell r="AN80">
            <v>2472.73</v>
          </cell>
          <cell r="AO80">
            <v>1747.27</v>
          </cell>
          <cell r="AP80">
            <v>4220</v>
          </cell>
          <cell r="AQ80">
            <v>4220</v>
          </cell>
          <cell r="AS80" t="str">
            <v>ok</v>
          </cell>
          <cell r="AT80">
            <v>4220</v>
          </cell>
          <cell r="AV80" t="str">
            <v/>
          </cell>
          <cell r="AX80">
            <v>1382.2</v>
          </cell>
          <cell r="AY80">
            <v>2837.8</v>
          </cell>
          <cell r="AZ80" t="str">
            <v>ok</v>
          </cell>
        </row>
        <row r="81">
          <cell r="A81" t="str">
            <v>Β-9.14</v>
          </cell>
          <cell r="B81" t="str">
            <v>Β35 (C 25/30) (προεντεταμένων φορέων κλπ.)</v>
          </cell>
          <cell r="C81" t="str">
            <v>μ3</v>
          </cell>
          <cell r="D81">
            <v>49.970000000000027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49.289999999999964</v>
          </cell>
          <cell r="L81">
            <v>0.68000000000006366</v>
          </cell>
          <cell r="M81">
            <v>49.970000000000027</v>
          </cell>
          <cell r="N81">
            <v>0</v>
          </cell>
          <cell r="O81">
            <v>0</v>
          </cell>
          <cell r="P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>
            <v>0</v>
          </cell>
          <cell r="AB81">
            <v>0</v>
          </cell>
          <cell r="AC81">
            <v>0</v>
          </cell>
          <cell r="AF81">
            <v>0</v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>
            <v>49.970000000000027</v>
          </cell>
          <cell r="AN81">
            <v>49.970000000000027</v>
          </cell>
          <cell r="AO81">
            <v>4150.03</v>
          </cell>
          <cell r="AP81">
            <v>4200</v>
          </cell>
          <cell r="AQ81">
            <v>4200</v>
          </cell>
          <cell r="AS81" t="str">
            <v>ok</v>
          </cell>
          <cell r="AT81">
            <v>4200</v>
          </cell>
          <cell r="AV81" t="str">
            <v/>
          </cell>
          <cell r="AX81">
            <v>3432.3</v>
          </cell>
          <cell r="AY81">
            <v>767.69999999999982</v>
          </cell>
          <cell r="AZ81" t="str">
            <v>ok</v>
          </cell>
        </row>
        <row r="82">
          <cell r="A82" t="str">
            <v>Β-10</v>
          </cell>
          <cell r="B82" t="str">
            <v>Σιδηροί οπλισμοί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S82">
            <v>0</v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S82" t="str">
            <v>ok</v>
          </cell>
          <cell r="AT82" t="str">
            <v/>
          </cell>
          <cell r="AV82" t="str">
            <v/>
          </cell>
          <cell r="AX82" t="str">
            <v/>
          </cell>
          <cell r="AY82" t="str">
            <v/>
          </cell>
          <cell r="AZ82" t="str">
            <v>ok</v>
          </cell>
        </row>
        <row r="83">
          <cell r="A83" t="str">
            <v>B-10.1</v>
          </cell>
          <cell r="B83" t="str">
            <v>Σιδηρούς οπλισμός ST III (νευροχάλυβας 420/500)</v>
          </cell>
          <cell r="C83" t="str">
            <v>kgr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>
            <v>0</v>
          </cell>
          <cell r="AB83">
            <v>0</v>
          </cell>
          <cell r="AC83">
            <v>0</v>
          </cell>
          <cell r="AF83">
            <v>0</v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S83" t="str">
            <v>ok</v>
          </cell>
          <cell r="AT83">
            <v>0</v>
          </cell>
          <cell r="AV83" t="str">
            <v/>
          </cell>
          <cell r="AX83">
            <v>0</v>
          </cell>
          <cell r="AY83">
            <v>0</v>
          </cell>
          <cell r="AZ83" t="str">
            <v>ok</v>
          </cell>
        </row>
        <row r="84">
          <cell r="A84" t="str">
            <v>B-10.2</v>
          </cell>
          <cell r="B84" t="str">
            <v>Σιδηρούς οπλισμός ST IV (νευροχάλυβας 500/550)</v>
          </cell>
          <cell r="C84" t="str">
            <v>kgr</v>
          </cell>
          <cell r="D84">
            <v>3184353.2255999995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1282063.4100000001</v>
          </cell>
          <cell r="L84">
            <v>1840198.3555999994</v>
          </cell>
          <cell r="M84">
            <v>3122261.7655999996</v>
          </cell>
          <cell r="N84">
            <v>5495.98</v>
          </cell>
          <cell r="O84">
            <v>6595.48</v>
          </cell>
          <cell r="P84">
            <v>12091.46</v>
          </cell>
          <cell r="S84">
            <v>0</v>
          </cell>
          <cell r="T84">
            <v>25000</v>
          </cell>
          <cell r="U84">
            <v>25000</v>
          </cell>
          <cell r="V84">
            <v>50000</v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>
            <v>0</v>
          </cell>
          <cell r="AB84">
            <v>0</v>
          </cell>
          <cell r="AC84">
            <v>0</v>
          </cell>
          <cell r="AF84">
            <v>0</v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>
            <v>3184353.2255999995</v>
          </cell>
          <cell r="AN84">
            <v>3184353.2255999995</v>
          </cell>
          <cell r="AO84">
            <v>10015646.7744</v>
          </cell>
          <cell r="AP84">
            <v>13200000</v>
          </cell>
          <cell r="AQ84">
            <v>13200000</v>
          </cell>
          <cell r="AS84" t="str">
            <v>ok</v>
          </cell>
          <cell r="AT84">
            <v>13150000</v>
          </cell>
          <cell r="AV84" t="str">
            <v/>
          </cell>
          <cell r="AX84">
            <v>12462700.439999999</v>
          </cell>
          <cell r="AY84">
            <v>737299.56000000052</v>
          </cell>
          <cell r="AZ84" t="str">
            <v>ok</v>
          </cell>
        </row>
        <row r="85">
          <cell r="A85" t="str">
            <v>B-10.3</v>
          </cell>
          <cell r="B85" t="str">
            <v>Σιδηρούν πλέγμα ST IV</v>
          </cell>
          <cell r="C85" t="str">
            <v>kgr</v>
          </cell>
          <cell r="D85">
            <v>301862.12999999995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545</v>
          </cell>
          <cell r="L85">
            <v>0</v>
          </cell>
          <cell r="M85">
            <v>545</v>
          </cell>
          <cell r="N85">
            <v>131100</v>
          </cell>
          <cell r="O85">
            <v>169396.83</v>
          </cell>
          <cell r="P85">
            <v>300496.82999999996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>
            <v>625.19999999999993</v>
          </cell>
          <cell r="AB85">
            <v>195.10000000000002</v>
          </cell>
          <cell r="AC85">
            <v>820.3</v>
          </cell>
          <cell r="AF85">
            <v>0</v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>
            <v>301862.12999999995</v>
          </cell>
          <cell r="AN85">
            <v>301862.12999999995</v>
          </cell>
          <cell r="AO85">
            <v>128137.87000000005</v>
          </cell>
          <cell r="AP85">
            <v>430000</v>
          </cell>
          <cell r="AQ85">
            <v>430000</v>
          </cell>
          <cell r="AS85" t="str">
            <v>ok</v>
          </cell>
          <cell r="AT85">
            <v>430000</v>
          </cell>
          <cell r="AV85" t="str">
            <v/>
          </cell>
          <cell r="AX85">
            <v>34100</v>
          </cell>
          <cell r="AY85">
            <v>395900</v>
          </cell>
          <cell r="AZ85" t="str">
            <v>ok</v>
          </cell>
        </row>
        <row r="86">
          <cell r="A86" t="str">
            <v>B-10.4</v>
          </cell>
          <cell r="B86" t="str">
            <v>Γαλβανισμένο σιδηρούν πλέγμα ST IV</v>
          </cell>
          <cell r="C86" t="str">
            <v>kgr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>
            <v>0</v>
          </cell>
          <cell r="AN86">
            <v>0</v>
          </cell>
          <cell r="AO86">
            <v>100</v>
          </cell>
          <cell r="AP86">
            <v>100</v>
          </cell>
          <cell r="AQ86">
            <v>100</v>
          </cell>
          <cell r="AS86" t="str">
            <v>ok</v>
          </cell>
          <cell r="AT86">
            <v>100</v>
          </cell>
          <cell r="AV86" t="str">
            <v/>
          </cell>
          <cell r="AX86">
            <v>0</v>
          </cell>
          <cell r="AY86">
            <v>100</v>
          </cell>
          <cell r="AZ86" t="str">
            <v>ok</v>
          </cell>
        </row>
        <row r="87">
          <cell r="A87" t="str">
            <v>B-11</v>
          </cell>
          <cell r="B87" t="str">
            <v>Σκληρός χάλυβας προεντάσης 170/190</v>
          </cell>
          <cell r="C87" t="str">
            <v>kgr</v>
          </cell>
          <cell r="D87">
            <v>52753.520000000004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48567.770000000004</v>
          </cell>
          <cell r="L87">
            <v>4185.75</v>
          </cell>
          <cell r="M87">
            <v>52753.520000000004</v>
          </cell>
          <cell r="N87">
            <v>0</v>
          </cell>
          <cell r="O87">
            <v>0</v>
          </cell>
          <cell r="P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>
            <v>52753.520000000004</v>
          </cell>
          <cell r="AN87">
            <v>52753.520000000004</v>
          </cell>
          <cell r="AO87">
            <v>157246.47999999998</v>
          </cell>
          <cell r="AP87">
            <v>210000</v>
          </cell>
          <cell r="AQ87">
            <v>210000</v>
          </cell>
          <cell r="AS87" t="str">
            <v>ok</v>
          </cell>
          <cell r="AT87">
            <v>210000</v>
          </cell>
          <cell r="AV87" t="str">
            <v/>
          </cell>
          <cell r="AX87">
            <v>109902</v>
          </cell>
          <cell r="AY87">
            <v>100098</v>
          </cell>
          <cell r="AZ87" t="str">
            <v>ok</v>
          </cell>
        </row>
        <row r="88">
          <cell r="A88" t="str">
            <v>B-12</v>
          </cell>
          <cell r="B88" t="str">
            <v>Διαμόρφωση επιφανειών σκυροδέματος με τελείωμα Τύπου Γ (Πρόσθετη τιμή )</v>
          </cell>
          <cell r="C88" t="str">
            <v>μ2</v>
          </cell>
          <cell r="D88">
            <v>35075.230000000003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20898.080000000002</v>
          </cell>
          <cell r="L88">
            <v>14177.15</v>
          </cell>
          <cell r="M88">
            <v>35075.230000000003</v>
          </cell>
          <cell r="N88">
            <v>0</v>
          </cell>
          <cell r="O88">
            <v>0</v>
          </cell>
          <cell r="P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>
            <v>0</v>
          </cell>
          <cell r="AB88">
            <v>0</v>
          </cell>
          <cell r="AC88">
            <v>0</v>
          </cell>
          <cell r="AF88">
            <v>0</v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>
            <v>35075.230000000003</v>
          </cell>
          <cell r="AN88">
            <v>35075.230000000003</v>
          </cell>
          <cell r="AO88">
            <v>2924.7699999999968</v>
          </cell>
          <cell r="AP88">
            <v>38000</v>
          </cell>
          <cell r="AQ88">
            <v>38000</v>
          </cell>
          <cell r="AS88" t="str">
            <v>ok</v>
          </cell>
          <cell r="AT88">
            <v>38000</v>
          </cell>
          <cell r="AV88" t="str">
            <v/>
          </cell>
          <cell r="AX88">
            <v>2810</v>
          </cell>
          <cell r="AY88">
            <v>35190</v>
          </cell>
          <cell r="AZ88" t="str">
            <v>ok</v>
          </cell>
        </row>
        <row r="89">
          <cell r="A89" t="str">
            <v>B-13</v>
          </cell>
          <cell r="B89" t="str">
            <v>Επίχρισμα πατητό πάχους 2 εκ σε εσωτερικές επιφάνειες έργων υπονόμων και φρεατίων</v>
          </cell>
          <cell r="C89" t="str">
            <v>μ2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>
            <v>0</v>
          </cell>
          <cell r="AB89">
            <v>0</v>
          </cell>
          <cell r="AC89">
            <v>0</v>
          </cell>
          <cell r="AF89">
            <v>0</v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>
            <v>0</v>
          </cell>
          <cell r="AN89">
            <v>0</v>
          </cell>
          <cell r="AO89">
            <v>200</v>
          </cell>
          <cell r="AP89">
            <v>200</v>
          </cell>
          <cell r="AQ89">
            <v>200</v>
          </cell>
          <cell r="AS89" t="str">
            <v>ok</v>
          </cell>
          <cell r="AT89">
            <v>200</v>
          </cell>
          <cell r="AV89" t="str">
            <v/>
          </cell>
          <cell r="AX89">
            <v>0</v>
          </cell>
          <cell r="AY89">
            <v>200</v>
          </cell>
          <cell r="AZ89" t="str">
            <v>ok</v>
          </cell>
        </row>
        <row r="90">
          <cell r="A90" t="str">
            <v>B-14</v>
          </cell>
          <cell r="B90" t="str">
            <v>Αντιρρυπαντική επάλειψη</v>
          </cell>
          <cell r="C90" t="str">
            <v>μ2</v>
          </cell>
          <cell r="D90">
            <v>51809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8561</v>
          </cell>
          <cell r="L90">
            <v>16448</v>
          </cell>
          <cell r="M90">
            <v>25009</v>
          </cell>
          <cell r="N90">
            <v>0</v>
          </cell>
          <cell r="O90">
            <v>0</v>
          </cell>
          <cell r="P90">
            <v>0</v>
          </cell>
          <cell r="S90">
            <v>26800</v>
          </cell>
          <cell r="T90">
            <v>0</v>
          </cell>
          <cell r="U90">
            <v>0</v>
          </cell>
          <cell r="V90">
            <v>0</v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>
            <v>0</v>
          </cell>
          <cell r="AB90">
            <v>0</v>
          </cell>
          <cell r="AC90">
            <v>0</v>
          </cell>
          <cell r="AF90">
            <v>0</v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>
            <v>51809</v>
          </cell>
          <cell r="AN90">
            <v>51809</v>
          </cell>
          <cell r="AO90">
            <v>4191</v>
          </cell>
          <cell r="AP90">
            <v>56000</v>
          </cell>
          <cell r="AQ90">
            <v>56000</v>
          </cell>
          <cell r="AS90" t="str">
            <v>ok</v>
          </cell>
          <cell r="AT90">
            <v>56000</v>
          </cell>
          <cell r="AV90" t="str">
            <v/>
          </cell>
          <cell r="AX90">
            <v>0</v>
          </cell>
          <cell r="AY90">
            <v>56000</v>
          </cell>
          <cell r="AZ90" t="str">
            <v>ok</v>
          </cell>
        </row>
        <row r="91">
          <cell r="A91" t="str">
            <v>B-15</v>
          </cell>
          <cell r="B91" t="str">
            <v>Μόνωση με διπλή ασφαλτική επάλειψη</v>
          </cell>
          <cell r="C91" t="str">
            <v>μ2</v>
          </cell>
          <cell r="D91">
            <v>22468.558000000001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12871.908000000001</v>
          </cell>
          <cell r="L91">
            <v>7957.15</v>
          </cell>
          <cell r="M91">
            <v>20829.058000000001</v>
          </cell>
          <cell r="N91">
            <v>1134</v>
          </cell>
          <cell r="O91">
            <v>427.5</v>
          </cell>
          <cell r="P91">
            <v>1561.5</v>
          </cell>
          <cell r="S91">
            <v>0</v>
          </cell>
          <cell r="T91">
            <v>39</v>
          </cell>
          <cell r="U91">
            <v>39</v>
          </cell>
          <cell r="V91">
            <v>78</v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>
            <v>0</v>
          </cell>
          <cell r="AB91">
            <v>0</v>
          </cell>
          <cell r="AC91">
            <v>0</v>
          </cell>
          <cell r="AF91">
            <v>0</v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>
            <v>22468.558000000001</v>
          </cell>
          <cell r="AN91">
            <v>22468.558000000001</v>
          </cell>
          <cell r="AO91">
            <v>31031.441999999999</v>
          </cell>
          <cell r="AP91">
            <v>53500</v>
          </cell>
          <cell r="AQ91">
            <v>53500</v>
          </cell>
          <cell r="AS91" t="str">
            <v>ok</v>
          </cell>
          <cell r="AT91">
            <v>53500</v>
          </cell>
          <cell r="AV91" t="str">
            <v/>
          </cell>
          <cell r="AX91">
            <v>23500</v>
          </cell>
          <cell r="AY91">
            <v>30000</v>
          </cell>
          <cell r="AZ91" t="str">
            <v>ok</v>
          </cell>
        </row>
        <row r="92">
          <cell r="A92" t="str">
            <v>B-16</v>
          </cell>
          <cell r="B92" t="str">
            <v>Μόνωση με διπλή στρώση ασφαλτόπανου και τσιμεντοκονίαμα</v>
          </cell>
          <cell r="C92" t="str">
            <v>μ2</v>
          </cell>
          <cell r="D92">
            <v>5785.5396000000001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4464.4696000000004</v>
          </cell>
          <cell r="L92">
            <v>1321.0700000000002</v>
          </cell>
          <cell r="M92">
            <v>5785.5396000000001</v>
          </cell>
          <cell r="N92">
            <v>0</v>
          </cell>
          <cell r="O92">
            <v>0</v>
          </cell>
          <cell r="P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>
            <v>0</v>
          </cell>
          <cell r="AB92">
            <v>0</v>
          </cell>
          <cell r="AC92">
            <v>0</v>
          </cell>
          <cell r="AF92">
            <v>0</v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>
            <v>5785.5396000000001</v>
          </cell>
          <cell r="AN92">
            <v>5785.5396000000001</v>
          </cell>
          <cell r="AO92">
            <v>6714.4603999999999</v>
          </cell>
          <cell r="AP92">
            <v>12500</v>
          </cell>
          <cell r="AQ92">
            <v>12500</v>
          </cell>
          <cell r="AS92" t="str">
            <v>ok</v>
          </cell>
          <cell r="AT92">
            <v>12500</v>
          </cell>
          <cell r="AV92" t="str">
            <v/>
          </cell>
          <cell r="AX92">
            <v>7103</v>
          </cell>
          <cell r="AY92">
            <v>5397</v>
          </cell>
          <cell r="AZ92" t="str">
            <v>ok</v>
          </cell>
        </row>
        <row r="93">
          <cell r="A93" t="str">
            <v>B-17</v>
          </cell>
          <cell r="B93" t="str">
            <v>Στεγάνωση γεφυρών με ειδικές μεβράνες</v>
          </cell>
          <cell r="C93" t="str">
            <v>μ2</v>
          </cell>
          <cell r="D93">
            <v>13022.400000000001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7377.0300000000007</v>
          </cell>
          <cell r="L93">
            <v>5645.37</v>
          </cell>
          <cell r="M93">
            <v>13022.400000000001</v>
          </cell>
          <cell r="N93">
            <v>0</v>
          </cell>
          <cell r="O93">
            <v>0</v>
          </cell>
          <cell r="P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>
            <v>0</v>
          </cell>
          <cell r="AB93">
            <v>0</v>
          </cell>
          <cell r="AC93">
            <v>0</v>
          </cell>
          <cell r="AF93">
            <v>0</v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>
            <v>13022.400000000001</v>
          </cell>
          <cell r="AN93">
            <v>13022.400000000001</v>
          </cell>
          <cell r="AO93">
            <v>6977.5999999999985</v>
          </cell>
          <cell r="AP93">
            <v>20000</v>
          </cell>
          <cell r="AQ93">
            <v>20000</v>
          </cell>
          <cell r="AS93" t="str">
            <v>ok</v>
          </cell>
          <cell r="AT93">
            <v>20000</v>
          </cell>
          <cell r="AV93" t="str">
            <v/>
          </cell>
          <cell r="AX93">
            <v>100</v>
          </cell>
          <cell r="AY93">
            <v>19900</v>
          </cell>
          <cell r="AZ93" t="str">
            <v>ok</v>
          </cell>
        </row>
        <row r="94">
          <cell r="A94" t="str">
            <v>B-18</v>
          </cell>
          <cell r="B94" t="str">
            <v>Στεγανοποίηση επένδυσης πασσαλοστοιχιών</v>
          </cell>
          <cell r="C94" t="str">
            <v>μ2</v>
          </cell>
          <cell r="D94">
            <v>1238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437</v>
          </cell>
          <cell r="L94">
            <v>801</v>
          </cell>
          <cell r="M94">
            <v>1238</v>
          </cell>
          <cell r="N94">
            <v>0</v>
          </cell>
          <cell r="O94">
            <v>0</v>
          </cell>
          <cell r="P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>
            <v>0</v>
          </cell>
          <cell r="AB94">
            <v>0</v>
          </cell>
          <cell r="AC94">
            <v>0</v>
          </cell>
          <cell r="AF94">
            <v>0</v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>
            <v>1238</v>
          </cell>
          <cell r="AN94">
            <v>1238</v>
          </cell>
          <cell r="AO94">
            <v>12</v>
          </cell>
          <cell r="AP94">
            <v>1250</v>
          </cell>
          <cell r="AQ94">
            <v>1250</v>
          </cell>
          <cell r="AS94" t="str">
            <v>ok</v>
          </cell>
          <cell r="AT94">
            <v>1250</v>
          </cell>
          <cell r="AV94" t="str">
            <v/>
          </cell>
          <cell r="AX94">
            <v>0</v>
          </cell>
          <cell r="AY94">
            <v>1250</v>
          </cell>
          <cell r="AZ94" t="str">
            <v>ok</v>
          </cell>
        </row>
        <row r="95">
          <cell r="A95" t="str">
            <v>B-19</v>
          </cell>
          <cell r="B95" t="str">
            <v>Διάτρητοι σωλήνες στραγγιστηρίων</v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S95">
            <v>0</v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Q95">
            <v>0</v>
          </cell>
          <cell r="AS95" t="str">
            <v>ok</v>
          </cell>
          <cell r="AT95" t="str">
            <v/>
          </cell>
          <cell r="AV95" t="str">
            <v/>
          </cell>
          <cell r="AX95" t="str">
            <v/>
          </cell>
          <cell r="AY95" t="str">
            <v/>
          </cell>
          <cell r="AZ95" t="str">
            <v>ok</v>
          </cell>
        </row>
        <row r="96">
          <cell r="A96" t="str">
            <v>Β-19.1</v>
          </cell>
          <cell r="B96" t="str">
            <v>Διάτρητοι σωλήνες Φ 0,20 μ.</v>
          </cell>
          <cell r="C96" t="str">
            <v>μ</v>
          </cell>
          <cell r="D96">
            <v>7300.17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622.48</v>
          </cell>
          <cell r="L96">
            <v>681.53</v>
          </cell>
          <cell r="M96">
            <v>1304.01</v>
          </cell>
          <cell r="N96">
            <v>4914.16</v>
          </cell>
          <cell r="O96">
            <v>1082</v>
          </cell>
          <cell r="P96">
            <v>5996.16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>
            <v>0</v>
          </cell>
          <cell r="AB96">
            <v>0</v>
          </cell>
          <cell r="AC96">
            <v>0</v>
          </cell>
          <cell r="AF96">
            <v>0</v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>
            <v>7300.17</v>
          </cell>
          <cell r="AN96">
            <v>7300.17</v>
          </cell>
          <cell r="AO96">
            <v>13199.83</v>
          </cell>
          <cell r="AP96">
            <v>20500</v>
          </cell>
          <cell r="AQ96">
            <v>20500</v>
          </cell>
          <cell r="AS96" t="str">
            <v>ok</v>
          </cell>
          <cell r="AT96">
            <v>20500</v>
          </cell>
          <cell r="AV96" t="str">
            <v/>
          </cell>
          <cell r="AX96">
            <v>9590</v>
          </cell>
          <cell r="AY96">
            <v>10910</v>
          </cell>
          <cell r="AZ96" t="str">
            <v>ok</v>
          </cell>
        </row>
        <row r="97">
          <cell r="A97" t="str">
            <v>Β-19.2</v>
          </cell>
          <cell r="B97" t="str">
            <v>Διάτρητοι σωλήνες Φ 0,25 μ.</v>
          </cell>
          <cell r="C97" t="str">
            <v>μ</v>
          </cell>
          <cell r="D97">
            <v>84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84</v>
          </cell>
          <cell r="O97">
            <v>0</v>
          </cell>
          <cell r="P97">
            <v>84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>
            <v>0</v>
          </cell>
          <cell r="AB97">
            <v>0</v>
          </cell>
          <cell r="AC97">
            <v>0</v>
          </cell>
          <cell r="AF97">
            <v>0</v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>
            <v>84</v>
          </cell>
          <cell r="AN97">
            <v>84</v>
          </cell>
          <cell r="AO97">
            <v>336</v>
          </cell>
          <cell r="AP97">
            <v>420</v>
          </cell>
          <cell r="AQ97">
            <v>420</v>
          </cell>
          <cell r="AS97" t="str">
            <v>ok</v>
          </cell>
          <cell r="AT97">
            <v>420</v>
          </cell>
          <cell r="AV97" t="str">
            <v/>
          </cell>
          <cell r="AX97">
            <v>240</v>
          </cell>
          <cell r="AY97">
            <v>180</v>
          </cell>
          <cell r="AZ97" t="str">
            <v>ok</v>
          </cell>
        </row>
        <row r="98">
          <cell r="A98" t="str">
            <v>Β-19.3</v>
          </cell>
          <cell r="B98" t="str">
            <v>Διάτρητοι σωλήνες Φ 0,30 μ.</v>
          </cell>
          <cell r="C98" t="str">
            <v>μ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>
            <v>0</v>
          </cell>
          <cell r="AB98">
            <v>0</v>
          </cell>
          <cell r="AC98">
            <v>0</v>
          </cell>
          <cell r="AF98">
            <v>0</v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S98" t="str">
            <v>ok</v>
          </cell>
          <cell r="AT98">
            <v>0</v>
          </cell>
          <cell r="AV98" t="str">
            <v/>
          </cell>
          <cell r="AX98">
            <v>0</v>
          </cell>
          <cell r="AY98">
            <v>0</v>
          </cell>
          <cell r="AZ98" t="str">
            <v>ok</v>
          </cell>
        </row>
        <row r="99">
          <cell r="A99" t="str">
            <v>Β-20</v>
          </cell>
          <cell r="B99" t="str">
            <v xml:space="preserve">Διάτρητοι σωλήνες αποστράγγισης από σκληρό PVC 6 Atm </v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S99">
            <v>0</v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S99" t="str">
            <v>ok</v>
          </cell>
          <cell r="AT99" t="str">
            <v/>
          </cell>
          <cell r="AV99" t="str">
            <v/>
          </cell>
          <cell r="AX99" t="str">
            <v/>
          </cell>
          <cell r="AY99" t="str">
            <v/>
          </cell>
          <cell r="AZ99" t="str">
            <v>ok</v>
          </cell>
        </row>
        <row r="100">
          <cell r="A100" t="str">
            <v>Β-20.1</v>
          </cell>
          <cell r="B100" t="str">
            <v>Διάτρητοι σωλήνες Φ 160 mm PVC</v>
          </cell>
          <cell r="C100" t="str">
            <v>μ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>
            <v>0</v>
          </cell>
          <cell r="AB100">
            <v>0</v>
          </cell>
          <cell r="AC100">
            <v>0</v>
          </cell>
          <cell r="AF100">
            <v>0</v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0</v>
          </cell>
          <cell r="AN100">
            <v>0</v>
          </cell>
          <cell r="AO100">
            <v>50</v>
          </cell>
          <cell r="AP100">
            <v>50</v>
          </cell>
          <cell r="AQ100">
            <v>50</v>
          </cell>
          <cell r="AS100" t="str">
            <v>ok</v>
          </cell>
          <cell r="AT100">
            <v>50</v>
          </cell>
          <cell r="AV100" t="str">
            <v/>
          </cell>
          <cell r="AX100">
            <v>0</v>
          </cell>
          <cell r="AY100">
            <v>50</v>
          </cell>
          <cell r="AZ100" t="str">
            <v>ok</v>
          </cell>
        </row>
        <row r="101">
          <cell r="A101" t="str">
            <v>Β-20.2</v>
          </cell>
          <cell r="B101" t="str">
            <v>Διάτρητοι σωλήνες Φ 200 mm PVC</v>
          </cell>
          <cell r="C101" t="str">
            <v>μ</v>
          </cell>
          <cell r="D101">
            <v>162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162</v>
          </cell>
          <cell r="L101">
            <v>0</v>
          </cell>
          <cell r="M101">
            <v>162</v>
          </cell>
          <cell r="N101">
            <v>0</v>
          </cell>
          <cell r="O101">
            <v>0</v>
          </cell>
          <cell r="P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>
            <v>0</v>
          </cell>
          <cell r="AB101">
            <v>0</v>
          </cell>
          <cell r="AC101">
            <v>0</v>
          </cell>
          <cell r="AF101">
            <v>0</v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>
            <v>162</v>
          </cell>
          <cell r="AN101">
            <v>162</v>
          </cell>
          <cell r="AO101">
            <v>8</v>
          </cell>
          <cell r="AP101">
            <v>170</v>
          </cell>
          <cell r="AQ101">
            <v>170</v>
          </cell>
          <cell r="AS101" t="str">
            <v>ok</v>
          </cell>
          <cell r="AT101">
            <v>170</v>
          </cell>
          <cell r="AV101" t="str">
            <v/>
          </cell>
          <cell r="AX101">
            <v>50</v>
          </cell>
          <cell r="AY101">
            <v>120</v>
          </cell>
          <cell r="AZ101" t="str">
            <v>ok</v>
          </cell>
        </row>
        <row r="102">
          <cell r="A102" t="str">
            <v>Β-20.3</v>
          </cell>
          <cell r="B102" t="str">
            <v>Διάτρητοι σωλήνες Φ 250 mm PVC</v>
          </cell>
          <cell r="C102" t="str">
            <v>μ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>
            <v>0</v>
          </cell>
          <cell r="AB102">
            <v>0</v>
          </cell>
          <cell r="AC102">
            <v>0</v>
          </cell>
          <cell r="AF102">
            <v>0</v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>
            <v>0</v>
          </cell>
          <cell r="AN102">
            <v>0</v>
          </cell>
          <cell r="AO102">
            <v>50</v>
          </cell>
          <cell r="AP102">
            <v>50</v>
          </cell>
          <cell r="AQ102">
            <v>50</v>
          </cell>
          <cell r="AS102" t="str">
            <v>ok</v>
          </cell>
          <cell r="AT102">
            <v>50</v>
          </cell>
          <cell r="AV102" t="str">
            <v/>
          </cell>
          <cell r="AX102">
            <v>0</v>
          </cell>
          <cell r="AY102">
            <v>50</v>
          </cell>
          <cell r="AZ102" t="str">
            <v>ok</v>
          </cell>
        </row>
        <row r="103">
          <cell r="A103" t="str">
            <v>Β-21</v>
          </cell>
          <cell r="B103" t="str">
            <v xml:space="preserve">Κατακόρυφα πλαστικά στραγγιστήρια </v>
          </cell>
          <cell r="C103" t="str">
            <v>μ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>
            <v>0</v>
          </cell>
          <cell r="AB103">
            <v>0</v>
          </cell>
          <cell r="AC103">
            <v>0</v>
          </cell>
          <cell r="AF103">
            <v>0</v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>
            <v>0</v>
          </cell>
          <cell r="AN103">
            <v>0</v>
          </cell>
          <cell r="AO103">
            <v>481000</v>
          </cell>
          <cell r="AP103">
            <v>481000</v>
          </cell>
          <cell r="AQ103">
            <v>481000</v>
          </cell>
          <cell r="AS103" t="str">
            <v>ok</v>
          </cell>
          <cell r="AT103">
            <v>483000</v>
          </cell>
          <cell r="AV103" t="str">
            <v/>
          </cell>
          <cell r="AX103">
            <v>432100</v>
          </cell>
          <cell r="AY103">
            <v>48900</v>
          </cell>
          <cell r="AZ103" t="str">
            <v>ok</v>
          </cell>
        </row>
        <row r="104">
          <cell r="A104" t="str">
            <v>Β-22</v>
          </cell>
          <cell r="B104" t="str">
            <v>Πλήρωση τάφρων αποστράγγισης</v>
          </cell>
          <cell r="C104" t="str">
            <v>μ3</v>
          </cell>
          <cell r="D104">
            <v>6403.12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3627.18</v>
          </cell>
          <cell r="L104">
            <v>2775.94</v>
          </cell>
          <cell r="M104">
            <v>6403.12</v>
          </cell>
          <cell r="N104">
            <v>0</v>
          </cell>
          <cell r="O104">
            <v>0</v>
          </cell>
          <cell r="P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>
            <v>0</v>
          </cell>
          <cell r="AB104">
            <v>0</v>
          </cell>
          <cell r="AC104">
            <v>0</v>
          </cell>
          <cell r="AF104">
            <v>0</v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>
            <v>6403.12</v>
          </cell>
          <cell r="AN104">
            <v>6403.12</v>
          </cell>
          <cell r="AO104">
            <v>18596.88</v>
          </cell>
          <cell r="AP104">
            <v>25000</v>
          </cell>
          <cell r="AQ104">
            <v>25000</v>
          </cell>
          <cell r="AS104" t="str">
            <v>ok</v>
          </cell>
          <cell r="AT104">
            <v>22000</v>
          </cell>
          <cell r="AV104" t="str">
            <v/>
          </cell>
          <cell r="AX104">
            <v>1000</v>
          </cell>
          <cell r="AY104">
            <v>24000</v>
          </cell>
          <cell r="AZ104" t="str">
            <v>ok</v>
          </cell>
        </row>
        <row r="105">
          <cell r="A105" t="str">
            <v>Β-23</v>
          </cell>
          <cell r="B105" t="str">
            <v>Γεωϋφάσματα στραγγιστηρίων πίσω από τους τοίχους</v>
          </cell>
          <cell r="C105" t="str">
            <v>μ2</v>
          </cell>
          <cell r="D105">
            <v>10215.48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1141.8600000000001</v>
          </cell>
          <cell r="L105">
            <v>538.38000000000011</v>
          </cell>
          <cell r="M105">
            <v>1680.2400000000002</v>
          </cell>
          <cell r="N105">
            <v>6202.24</v>
          </cell>
          <cell r="O105">
            <v>2333</v>
          </cell>
          <cell r="P105">
            <v>8535.24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>
            <v>10215.48</v>
          </cell>
          <cell r="AN105">
            <v>10215.48</v>
          </cell>
          <cell r="AO105">
            <v>31784.52</v>
          </cell>
          <cell r="AP105">
            <v>42000</v>
          </cell>
          <cell r="AQ105">
            <v>42000</v>
          </cell>
          <cell r="AS105" t="str">
            <v>ok</v>
          </cell>
          <cell r="AT105">
            <v>42040</v>
          </cell>
          <cell r="AV105" t="str">
            <v/>
          </cell>
          <cell r="AX105">
            <v>21080</v>
          </cell>
          <cell r="AY105">
            <v>20920</v>
          </cell>
          <cell r="AZ105" t="str">
            <v>ok</v>
          </cell>
        </row>
        <row r="106">
          <cell r="A106" t="str">
            <v>Β-24</v>
          </cell>
          <cell r="B106" t="str">
            <v>Γεωϋφάσματα διαχωρισμού</v>
          </cell>
          <cell r="C106" t="str">
            <v>μ2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>
            <v>0</v>
          </cell>
          <cell r="AN106">
            <v>0</v>
          </cell>
          <cell r="AO106">
            <v>395000</v>
          </cell>
          <cell r="AP106">
            <v>395000</v>
          </cell>
          <cell r="AQ106">
            <v>395000</v>
          </cell>
          <cell r="AS106" t="str">
            <v>ok</v>
          </cell>
          <cell r="AT106">
            <v>395000</v>
          </cell>
          <cell r="AV106" t="str">
            <v/>
          </cell>
          <cell r="AX106">
            <v>395000</v>
          </cell>
          <cell r="AY106">
            <v>0</v>
          </cell>
          <cell r="AZ106" t="str">
            <v>ok</v>
          </cell>
        </row>
        <row r="107">
          <cell r="A107" t="str">
            <v>Β-25</v>
          </cell>
          <cell r="B107" t="str">
            <v>Στεγανοί αρμοί διαστολής οδοστρώματος γεφυρών ολικού εύρους μετακίνησης απο 20 χλστ.ανηγμένοι σε αρμό ολικού εύρους μετακίνησης 60χλστ.</v>
          </cell>
          <cell r="C107" t="str">
            <v>μ</v>
          </cell>
          <cell r="D107">
            <v>924.03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611.03</v>
          </cell>
          <cell r="L107">
            <v>313</v>
          </cell>
          <cell r="M107">
            <v>924.03</v>
          </cell>
          <cell r="N107">
            <v>0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>
            <v>924.03</v>
          </cell>
          <cell r="AN107">
            <v>924.03</v>
          </cell>
          <cell r="AO107">
            <v>99.970000000000027</v>
          </cell>
          <cell r="AP107">
            <v>1024</v>
          </cell>
          <cell r="AQ107">
            <v>1024</v>
          </cell>
          <cell r="AS107" t="str">
            <v>ok</v>
          </cell>
          <cell r="AT107">
            <v>1030</v>
          </cell>
          <cell r="AV107" t="str">
            <v/>
          </cell>
          <cell r="AX107">
            <v>10</v>
          </cell>
          <cell r="AY107">
            <v>1014</v>
          </cell>
          <cell r="AZ107" t="str">
            <v>ok</v>
          </cell>
        </row>
        <row r="108">
          <cell r="A108" t="str">
            <v>Β-26</v>
          </cell>
          <cell r="B108" t="str">
            <v>Σφράγιση αρμών</v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S108">
            <v>0</v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S108" t="str">
            <v>ok</v>
          </cell>
          <cell r="AT108" t="str">
            <v/>
          </cell>
          <cell r="AV108" t="str">
            <v/>
          </cell>
          <cell r="AX108" t="str">
            <v/>
          </cell>
          <cell r="AY108" t="str">
            <v/>
          </cell>
          <cell r="AZ108" t="str">
            <v>ok</v>
          </cell>
        </row>
        <row r="109">
          <cell r="A109" t="str">
            <v>Β-26.1</v>
          </cell>
          <cell r="B109" t="str">
            <v>Σφράγιση οριζοντίων αρμών με PLASTIC 77 ή ανάλογο</v>
          </cell>
          <cell r="C109" t="str">
            <v>μ</v>
          </cell>
          <cell r="D109">
            <v>5194.0650974512746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868.61509745127444</v>
          </cell>
          <cell r="L109">
            <v>1069.23</v>
          </cell>
          <cell r="M109">
            <v>1937.8450974512743</v>
          </cell>
          <cell r="N109">
            <v>1600</v>
          </cell>
          <cell r="O109">
            <v>1656.22</v>
          </cell>
          <cell r="P109">
            <v>3256.2200000000003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>
            <v>5194.0650974512746</v>
          </cell>
          <cell r="AN109">
            <v>5194.0650974512746</v>
          </cell>
          <cell r="AO109">
            <v>2305.9349025487254</v>
          </cell>
          <cell r="AP109">
            <v>7500</v>
          </cell>
          <cell r="AQ109">
            <v>7500</v>
          </cell>
          <cell r="AS109" t="str">
            <v>ok</v>
          </cell>
          <cell r="AT109">
            <v>7525</v>
          </cell>
          <cell r="AV109" t="str">
            <v/>
          </cell>
          <cell r="AX109">
            <v>1552</v>
          </cell>
          <cell r="AY109">
            <v>5948</v>
          </cell>
          <cell r="AZ109" t="str">
            <v>ok</v>
          </cell>
        </row>
        <row r="110">
          <cell r="A110" t="str">
            <v>Β-26.2</v>
          </cell>
          <cell r="B110" t="str">
            <v>Σφράγιση κατακορύφων ή και κεκλιμένων αρμών με PLASTIC JOINT ή ανάλογο</v>
          </cell>
          <cell r="C110" t="str">
            <v>μ</v>
          </cell>
          <cell r="D110">
            <v>1925.04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881.31</v>
          </cell>
          <cell r="L110">
            <v>1043.73</v>
          </cell>
          <cell r="M110">
            <v>1925.04</v>
          </cell>
          <cell r="N110">
            <v>0</v>
          </cell>
          <cell r="O110">
            <v>0</v>
          </cell>
          <cell r="P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>
            <v>1925.04</v>
          </cell>
          <cell r="AN110">
            <v>1925.04</v>
          </cell>
          <cell r="AO110">
            <v>1874.96</v>
          </cell>
          <cell r="AP110">
            <v>3800</v>
          </cell>
          <cell r="AQ110">
            <v>3800</v>
          </cell>
          <cell r="AS110" t="str">
            <v>ok</v>
          </cell>
          <cell r="AT110">
            <v>3815</v>
          </cell>
          <cell r="AV110" t="str">
            <v/>
          </cell>
          <cell r="AX110">
            <v>1421</v>
          </cell>
          <cell r="AY110">
            <v>2379</v>
          </cell>
          <cell r="AZ110" t="str">
            <v>ok</v>
          </cell>
        </row>
        <row r="111">
          <cell r="A111" t="str">
            <v>Β-27</v>
          </cell>
          <cell r="B111" t="str">
            <v>Μόρφωση αρμών με προκατασκευασμένες πλάκες πάχους 12 χλστ. τύπου FLEXCELL ή αναλόγου</v>
          </cell>
          <cell r="C111" t="str">
            <v>μ2</v>
          </cell>
          <cell r="D111">
            <v>3846.5479999999998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318.57799999999997</v>
          </cell>
          <cell r="L111">
            <v>3061.8199999999997</v>
          </cell>
          <cell r="M111">
            <v>3380.3979999999997</v>
          </cell>
          <cell r="N111">
            <v>217.72</v>
          </cell>
          <cell r="O111">
            <v>248.43</v>
          </cell>
          <cell r="P111">
            <v>466.15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>
            <v>3846.5479999999998</v>
          </cell>
          <cell r="AN111">
            <v>3846.5479999999998</v>
          </cell>
          <cell r="AO111">
            <v>4053.4520000000002</v>
          </cell>
          <cell r="AP111">
            <v>7900</v>
          </cell>
          <cell r="AQ111">
            <v>7900</v>
          </cell>
          <cell r="AS111" t="str">
            <v>ok</v>
          </cell>
          <cell r="AT111">
            <v>7925</v>
          </cell>
          <cell r="AV111" t="str">
            <v/>
          </cell>
          <cell r="AX111">
            <v>1700</v>
          </cell>
          <cell r="AY111">
            <v>6200</v>
          </cell>
          <cell r="AZ111" t="str">
            <v>ok</v>
          </cell>
        </row>
        <row r="112">
          <cell r="A112" t="str">
            <v>Β-28</v>
          </cell>
          <cell r="B112" t="str">
            <v>Στεγάνωση αρμού με ταινία τύπου HYDROFOIL  PVC (ή αναλόγου ) πλάτους  240 χλστ.</v>
          </cell>
          <cell r="C112" t="str">
            <v>μ</v>
          </cell>
          <cell r="D112">
            <v>5451.17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1060.48</v>
          </cell>
          <cell r="L112">
            <v>904.47</v>
          </cell>
          <cell r="M112">
            <v>1964.95</v>
          </cell>
          <cell r="N112">
            <v>1830</v>
          </cell>
          <cell r="O112">
            <v>1656.22</v>
          </cell>
          <cell r="P112">
            <v>3486.2200000000003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>
            <v>5451.17</v>
          </cell>
          <cell r="AN112">
            <v>5451.17</v>
          </cell>
          <cell r="AO112">
            <v>4248.83</v>
          </cell>
          <cell r="AP112">
            <v>9700</v>
          </cell>
          <cell r="AQ112">
            <v>9700</v>
          </cell>
          <cell r="AS112" t="str">
            <v>ok</v>
          </cell>
          <cell r="AT112">
            <v>9725</v>
          </cell>
          <cell r="AV112" t="str">
            <v/>
          </cell>
          <cell r="AX112">
            <v>735</v>
          </cell>
          <cell r="AY112">
            <v>8965</v>
          </cell>
          <cell r="AZ112" t="str">
            <v>ok</v>
          </cell>
        </row>
        <row r="113">
          <cell r="A113" t="str">
            <v>Β-29</v>
          </cell>
          <cell r="B113" t="str">
            <v>Ελαστομεταλλικά εφέδρανα γεφυρών</v>
          </cell>
          <cell r="C113" t="str">
            <v>lit</v>
          </cell>
          <cell r="D113">
            <v>11687.3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11181.3</v>
          </cell>
          <cell r="L113">
            <v>506</v>
          </cell>
          <cell r="M113">
            <v>11687.3</v>
          </cell>
          <cell r="N113">
            <v>0</v>
          </cell>
          <cell r="O113">
            <v>0</v>
          </cell>
          <cell r="P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>
            <v>11687.3</v>
          </cell>
          <cell r="AN113">
            <v>11687.3</v>
          </cell>
          <cell r="AO113">
            <v>4598.7000000000007</v>
          </cell>
          <cell r="AP113">
            <v>16286</v>
          </cell>
          <cell r="AQ113">
            <v>16286</v>
          </cell>
          <cell r="AS113" t="str">
            <v>ok</v>
          </cell>
          <cell r="AT113">
            <v>16286</v>
          </cell>
          <cell r="AV113" t="str">
            <v/>
          </cell>
          <cell r="AX113">
            <v>4590</v>
          </cell>
          <cell r="AY113">
            <v>11696</v>
          </cell>
          <cell r="AZ113" t="str">
            <v>ok</v>
          </cell>
        </row>
        <row r="114">
          <cell r="A114" t="str">
            <v>Β-30</v>
          </cell>
          <cell r="B114" t="str">
            <v>Εφέδρανα τύπου Pot Bearings</v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S114">
            <v>0</v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Q114">
            <v>0</v>
          </cell>
          <cell r="AS114" t="str">
            <v>ok</v>
          </cell>
          <cell r="AT114" t="str">
            <v/>
          </cell>
          <cell r="AV114" t="str">
            <v/>
          </cell>
          <cell r="AX114" t="str">
            <v/>
          </cell>
          <cell r="AY114" t="str">
            <v/>
          </cell>
          <cell r="AZ114" t="str">
            <v>ok</v>
          </cell>
        </row>
        <row r="115">
          <cell r="A115" t="str">
            <v>Β-30.1</v>
          </cell>
          <cell r="B115" t="str">
            <v>Εφέδρανα Pot Bearings 2000/230-500</v>
          </cell>
          <cell r="C115" t="str">
            <v>τεμ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S115" t="str">
            <v>ok</v>
          </cell>
          <cell r="AT115">
            <v>0</v>
          </cell>
          <cell r="AV115" t="str">
            <v/>
          </cell>
          <cell r="AX115">
            <v>0</v>
          </cell>
          <cell r="AY115">
            <v>0</v>
          </cell>
          <cell r="AZ115" t="str">
            <v>ok</v>
          </cell>
        </row>
        <row r="116">
          <cell r="A116" t="str">
            <v>Β-30.2</v>
          </cell>
          <cell r="B116" t="str">
            <v>Εφέδρανα Pot Bearings 7500/300-1600</v>
          </cell>
          <cell r="C116" t="str">
            <v>τεμ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S116" t="str">
            <v>ok</v>
          </cell>
          <cell r="AT116">
            <v>0</v>
          </cell>
          <cell r="AV116" t="str">
            <v/>
          </cell>
          <cell r="AX116">
            <v>0</v>
          </cell>
          <cell r="AY116">
            <v>0</v>
          </cell>
          <cell r="AZ116" t="str">
            <v>ok</v>
          </cell>
        </row>
        <row r="117">
          <cell r="A117" t="str">
            <v>Β-30.3</v>
          </cell>
          <cell r="B117" t="str">
            <v>Εφέδρανα Pot Bearings 2300/320-400</v>
          </cell>
          <cell r="C117" t="str">
            <v>τεμ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S117" t="str">
            <v>ok</v>
          </cell>
          <cell r="AT117">
            <v>0</v>
          </cell>
          <cell r="AV117" t="str">
            <v/>
          </cell>
          <cell r="AX117">
            <v>0</v>
          </cell>
          <cell r="AY117">
            <v>0</v>
          </cell>
          <cell r="AZ117" t="str">
            <v>ok</v>
          </cell>
        </row>
        <row r="118">
          <cell r="A118" t="str">
            <v>Β-30.4</v>
          </cell>
          <cell r="B118" t="str">
            <v>Εφέδρανα Pot Bearings 5500/300-180</v>
          </cell>
          <cell r="C118" t="str">
            <v>τεμ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S118" t="str">
            <v>ok</v>
          </cell>
          <cell r="AT118">
            <v>0</v>
          </cell>
          <cell r="AV118" t="str">
            <v/>
          </cell>
          <cell r="AX118">
            <v>0</v>
          </cell>
          <cell r="AY118">
            <v>0</v>
          </cell>
          <cell r="AZ118" t="str">
            <v>ok</v>
          </cell>
        </row>
        <row r="119">
          <cell r="A119" t="str">
            <v>Β-30.5</v>
          </cell>
          <cell r="B119" t="str">
            <v>Εφέδρανα Pot Bearings 2400/300-1100</v>
          </cell>
          <cell r="C119" t="str">
            <v>τεμ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S119" t="str">
            <v>ok</v>
          </cell>
          <cell r="AT119">
            <v>0</v>
          </cell>
          <cell r="AV119" t="str">
            <v/>
          </cell>
          <cell r="AX119">
            <v>0</v>
          </cell>
          <cell r="AY119">
            <v>0</v>
          </cell>
          <cell r="AZ119" t="str">
            <v>ok</v>
          </cell>
        </row>
        <row r="120">
          <cell r="A120" t="str">
            <v>Β-31</v>
          </cell>
          <cell r="B120" t="str">
            <v>Πρόχυτα κράσπεδα 0,15x0,30 από σκυρόδεμα</v>
          </cell>
          <cell r="C120" t="str">
            <v>μ</v>
          </cell>
          <cell r="D120">
            <v>1520</v>
          </cell>
          <cell r="E120">
            <v>0</v>
          </cell>
          <cell r="F120">
            <v>0</v>
          </cell>
          <cell r="G120">
            <v>0</v>
          </cell>
          <cell r="H120">
            <v>1103</v>
          </cell>
          <cell r="I120">
            <v>417</v>
          </cell>
          <cell r="J120">
            <v>1520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>
            <v>1520</v>
          </cell>
          <cell r="AN120">
            <v>1520</v>
          </cell>
          <cell r="AO120">
            <v>50</v>
          </cell>
          <cell r="AP120">
            <v>1570</v>
          </cell>
          <cell r="AQ120">
            <v>1570</v>
          </cell>
          <cell r="AS120" t="str">
            <v>ok</v>
          </cell>
          <cell r="AT120">
            <v>1570</v>
          </cell>
          <cell r="AV120" t="str">
            <v/>
          </cell>
          <cell r="AX120">
            <v>0</v>
          </cell>
          <cell r="AY120">
            <v>1570</v>
          </cell>
          <cell r="AZ120" t="str">
            <v>ok</v>
          </cell>
        </row>
        <row r="121">
          <cell r="A121" t="str">
            <v>Β-32</v>
          </cell>
          <cell r="B121" t="str">
            <v>Πλακοστρώσεις πεζοδρομίων, νησίδων, πλατειών κλπ</v>
          </cell>
          <cell r="C121" t="str">
            <v>μ2</v>
          </cell>
          <cell r="D121">
            <v>503</v>
          </cell>
          <cell r="E121">
            <v>0</v>
          </cell>
          <cell r="F121">
            <v>0</v>
          </cell>
          <cell r="G121">
            <v>0</v>
          </cell>
          <cell r="H121">
            <v>177</v>
          </cell>
          <cell r="I121">
            <v>326</v>
          </cell>
          <cell r="J121">
            <v>503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>
            <v>503</v>
          </cell>
          <cell r="AN121">
            <v>503</v>
          </cell>
          <cell r="AO121">
            <v>47</v>
          </cell>
          <cell r="AP121">
            <v>550</v>
          </cell>
          <cell r="AQ121">
            <v>550</v>
          </cell>
          <cell r="AS121" t="str">
            <v>ok</v>
          </cell>
          <cell r="AT121">
            <v>550</v>
          </cell>
          <cell r="AV121" t="str">
            <v/>
          </cell>
          <cell r="AX121">
            <v>0</v>
          </cell>
          <cell r="AY121">
            <v>550</v>
          </cell>
          <cell r="AZ121" t="str">
            <v>ok</v>
          </cell>
        </row>
        <row r="122">
          <cell r="A122" t="str">
            <v>Β-33</v>
          </cell>
          <cell r="B122" t="str">
            <v>Κοιτόστρωση πάχους 0,40m με κολυμβητούς λίθους σε σκυρόδεμα Β15 (C16/20) ή με χειρόθετη λιθοπλήρωση χωρίς χρήση σκυροδέματος.</v>
          </cell>
          <cell r="C122" t="str">
            <v>μ2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>
            <v>0</v>
          </cell>
          <cell r="AN122">
            <v>0</v>
          </cell>
          <cell r="AO122">
            <v>50</v>
          </cell>
          <cell r="AP122">
            <v>50</v>
          </cell>
          <cell r="AQ122">
            <v>50</v>
          </cell>
          <cell r="AS122" t="str">
            <v>ok</v>
          </cell>
          <cell r="AT122">
            <v>50</v>
          </cell>
          <cell r="AV122" t="str">
            <v/>
          </cell>
          <cell r="AX122">
            <v>0</v>
          </cell>
          <cell r="AY122">
            <v>50</v>
          </cell>
          <cell r="AZ122" t="str">
            <v>ok</v>
          </cell>
        </row>
        <row r="123">
          <cell r="A123" t="str">
            <v>Β-34</v>
          </cell>
          <cell r="B123" t="str">
            <v>Φάτνες από συρματόπλεγμα</v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  <cell r="P123" t="str">
            <v/>
          </cell>
          <cell r="S123">
            <v>0</v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S123" t="str">
            <v>ok</v>
          </cell>
          <cell r="AT123" t="str">
            <v/>
          </cell>
          <cell r="AV123" t="str">
            <v/>
          </cell>
          <cell r="AX123" t="str">
            <v/>
          </cell>
          <cell r="AY123" t="str">
            <v/>
          </cell>
          <cell r="AZ123" t="str">
            <v>ok</v>
          </cell>
        </row>
        <row r="124">
          <cell r="A124" t="str">
            <v>Β-34.1</v>
          </cell>
          <cell r="B124" t="str">
            <v>Προμήθεια συρματοπλέγματος</v>
          </cell>
          <cell r="C124" t="str">
            <v>kgr</v>
          </cell>
          <cell r="D124">
            <v>389620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328650</v>
          </cell>
          <cell r="O124">
            <v>60970</v>
          </cell>
          <cell r="P124">
            <v>389620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>
            <v>389620</v>
          </cell>
          <cell r="AN124">
            <v>389620</v>
          </cell>
          <cell r="AO124">
            <v>380</v>
          </cell>
          <cell r="AP124">
            <v>390000</v>
          </cell>
          <cell r="AQ124">
            <v>390000</v>
          </cell>
          <cell r="AS124" t="str">
            <v>ok</v>
          </cell>
          <cell r="AT124">
            <v>390000</v>
          </cell>
          <cell r="AV124" t="str">
            <v/>
          </cell>
          <cell r="AX124">
            <v>0</v>
          </cell>
          <cell r="AY124">
            <v>390000</v>
          </cell>
          <cell r="AZ124" t="str">
            <v>ok</v>
          </cell>
        </row>
        <row r="125">
          <cell r="A125" t="str">
            <v>Β-34.2</v>
          </cell>
          <cell r="B125" t="str">
            <v>Κατασκευή φατνών</v>
          </cell>
          <cell r="C125" t="str">
            <v>μ2</v>
          </cell>
          <cell r="D125">
            <v>206770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172970</v>
          </cell>
          <cell r="O125">
            <v>33800</v>
          </cell>
          <cell r="P125">
            <v>206770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>
            <v>206770</v>
          </cell>
          <cell r="AN125">
            <v>206770</v>
          </cell>
          <cell r="AO125">
            <v>3230</v>
          </cell>
          <cell r="AP125">
            <v>210000</v>
          </cell>
          <cell r="AQ125">
            <v>210000</v>
          </cell>
          <cell r="AS125" t="str">
            <v>ok</v>
          </cell>
          <cell r="AT125">
            <v>210000</v>
          </cell>
          <cell r="AV125" t="str">
            <v/>
          </cell>
          <cell r="AX125">
            <v>0</v>
          </cell>
          <cell r="AY125">
            <v>210000</v>
          </cell>
          <cell r="AZ125" t="str">
            <v>ok</v>
          </cell>
        </row>
        <row r="126">
          <cell r="A126" t="str">
            <v>Β-34.3</v>
          </cell>
          <cell r="B126" t="str">
            <v>Χειρόθετη πλήρωση φατνών</v>
          </cell>
          <cell r="C126" t="str">
            <v>μ3</v>
          </cell>
          <cell r="D126">
            <v>30070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23060</v>
          </cell>
          <cell r="O126">
            <v>7010</v>
          </cell>
          <cell r="P126">
            <v>30070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>
            <v>30070</v>
          </cell>
          <cell r="AN126">
            <v>30070</v>
          </cell>
          <cell r="AO126">
            <v>130</v>
          </cell>
          <cell r="AP126">
            <v>30200</v>
          </cell>
          <cell r="AQ126">
            <v>30200</v>
          </cell>
          <cell r="AS126" t="str">
            <v>ok</v>
          </cell>
          <cell r="AT126">
            <v>30200</v>
          </cell>
          <cell r="AV126" t="str">
            <v/>
          </cell>
          <cell r="AX126">
            <v>0</v>
          </cell>
          <cell r="AY126">
            <v>30200</v>
          </cell>
          <cell r="AZ126" t="str">
            <v>ok</v>
          </cell>
        </row>
        <row r="127">
          <cell r="A127" t="str">
            <v>Β-35</v>
          </cell>
          <cell r="B127" t="str">
            <v>Αγωγοί ομβρίων από προκατασκευασμένους άοπλους πρεσσαριστούς τσιμεντοσωλήνες</v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S127">
            <v>0</v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S127" t="str">
            <v>ok</v>
          </cell>
          <cell r="AT127" t="str">
            <v/>
          </cell>
          <cell r="AV127" t="str">
            <v/>
          </cell>
          <cell r="AX127" t="str">
            <v/>
          </cell>
          <cell r="AY127" t="str">
            <v/>
          </cell>
          <cell r="AZ127" t="str">
            <v>ok</v>
          </cell>
        </row>
        <row r="128">
          <cell r="A128" t="str">
            <v>Β-35.1</v>
          </cell>
          <cell r="B128" t="str">
            <v>Άοπλος πρεσσαριστός τσιμεντοσωλήνας  Φ 0,20μ.</v>
          </cell>
          <cell r="C128" t="str">
            <v>μ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S128" t="str">
            <v>ok</v>
          </cell>
          <cell r="AT128">
            <v>0</v>
          </cell>
          <cell r="AV128" t="str">
            <v/>
          </cell>
          <cell r="AX128">
            <v>0</v>
          </cell>
          <cell r="AY128">
            <v>0</v>
          </cell>
          <cell r="AZ128" t="str">
            <v>ok</v>
          </cell>
        </row>
        <row r="129">
          <cell r="A129" t="str">
            <v>Β-35.2</v>
          </cell>
          <cell r="B129" t="str">
            <v>Άοπλος πρεσσαριστός τσιμεντοσωλήνας  Φ 0,40μ.</v>
          </cell>
          <cell r="C129" t="str">
            <v>μ</v>
          </cell>
          <cell r="D129">
            <v>139.88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139.88</v>
          </cell>
          <cell r="O129">
            <v>0</v>
          </cell>
          <cell r="P129">
            <v>139.88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>
            <v>139.88</v>
          </cell>
          <cell r="AN129">
            <v>139.88</v>
          </cell>
          <cell r="AO129">
            <v>850.12</v>
          </cell>
          <cell r="AP129">
            <v>990</v>
          </cell>
          <cell r="AQ129">
            <v>990</v>
          </cell>
          <cell r="AS129" t="str">
            <v>ok</v>
          </cell>
          <cell r="AT129">
            <v>990</v>
          </cell>
          <cell r="AV129" t="str">
            <v/>
          </cell>
          <cell r="AX129">
            <v>150</v>
          </cell>
          <cell r="AY129">
            <v>840</v>
          </cell>
          <cell r="AZ129" t="str">
            <v>ok</v>
          </cell>
        </row>
        <row r="130">
          <cell r="A130" t="str">
            <v>Β-35.3</v>
          </cell>
          <cell r="B130" t="str">
            <v>Άοπλος πρεσσαριστός τσιμεντοσωλήνας  Φ 0,50μ.</v>
          </cell>
          <cell r="C130" t="str">
            <v>μ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>
            <v>0</v>
          </cell>
          <cell r="AN130">
            <v>0</v>
          </cell>
          <cell r="AO130">
            <v>60</v>
          </cell>
          <cell r="AP130">
            <v>60</v>
          </cell>
          <cell r="AQ130">
            <v>60</v>
          </cell>
          <cell r="AS130" t="str">
            <v>ok</v>
          </cell>
          <cell r="AT130">
            <v>60</v>
          </cell>
          <cell r="AV130" t="str">
            <v/>
          </cell>
          <cell r="AX130">
            <v>0</v>
          </cell>
          <cell r="AY130">
            <v>60</v>
          </cell>
          <cell r="AZ130" t="str">
            <v>ok</v>
          </cell>
        </row>
        <row r="131">
          <cell r="A131" t="str">
            <v>Β-35.4</v>
          </cell>
          <cell r="B131" t="str">
            <v>Άοπλος πρεσσαριστός τσιμεντοσωλήνας  Φ 0,60μ.</v>
          </cell>
          <cell r="C131" t="str">
            <v>μ</v>
          </cell>
          <cell r="D131">
            <v>783.16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783.16</v>
          </cell>
          <cell r="O131">
            <v>0</v>
          </cell>
          <cell r="P131">
            <v>783.16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>
            <v>783.16</v>
          </cell>
          <cell r="AN131">
            <v>783.16</v>
          </cell>
          <cell r="AO131">
            <v>1166.8400000000001</v>
          </cell>
          <cell r="AP131">
            <v>1950</v>
          </cell>
          <cell r="AQ131">
            <v>1950</v>
          </cell>
          <cell r="AS131" t="str">
            <v>ok</v>
          </cell>
          <cell r="AT131">
            <v>1900</v>
          </cell>
          <cell r="AV131" t="str">
            <v/>
          </cell>
          <cell r="AX131">
            <v>340</v>
          </cell>
          <cell r="AY131">
            <v>1610</v>
          </cell>
          <cell r="AZ131" t="str">
            <v>ok</v>
          </cell>
        </row>
        <row r="132">
          <cell r="A132" t="str">
            <v>Β-35.5</v>
          </cell>
          <cell r="B132" t="str">
            <v>Άοπλος πρεσσαριστός τσιμεντοσωλήνας  Φ 0,80μ.</v>
          </cell>
          <cell r="C132" t="str">
            <v>μ</v>
          </cell>
          <cell r="D132">
            <v>57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57</v>
          </cell>
          <cell r="O132">
            <v>0</v>
          </cell>
          <cell r="P132">
            <v>57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>
            <v>57</v>
          </cell>
          <cell r="AN132">
            <v>57</v>
          </cell>
          <cell r="AO132">
            <v>43</v>
          </cell>
          <cell r="AP132">
            <v>100</v>
          </cell>
          <cell r="AQ132">
            <v>100</v>
          </cell>
          <cell r="AS132" t="str">
            <v>ok</v>
          </cell>
          <cell r="AT132">
            <v>60</v>
          </cell>
          <cell r="AV132" t="str">
            <v/>
          </cell>
          <cell r="AX132">
            <v>0</v>
          </cell>
          <cell r="AY132">
            <v>100</v>
          </cell>
          <cell r="AZ132" t="str">
            <v>ok</v>
          </cell>
        </row>
        <row r="133">
          <cell r="A133" t="str">
            <v>Β-35.6</v>
          </cell>
          <cell r="B133" t="str">
            <v>Άοπλος πρεσσαριστός τσιμεντοσωλήνας  Φ 1,00μ.</v>
          </cell>
          <cell r="C133" t="str">
            <v>μ</v>
          </cell>
          <cell r="D133">
            <v>192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192</v>
          </cell>
          <cell r="O133">
            <v>0</v>
          </cell>
          <cell r="P133">
            <v>192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>
            <v>192</v>
          </cell>
          <cell r="AN133">
            <v>192</v>
          </cell>
          <cell r="AO133">
            <v>28</v>
          </cell>
          <cell r="AP133">
            <v>220</v>
          </cell>
          <cell r="AQ133">
            <v>220</v>
          </cell>
          <cell r="AS133" t="str">
            <v>ok</v>
          </cell>
          <cell r="AT133">
            <v>200</v>
          </cell>
          <cell r="AV133" t="str">
            <v/>
          </cell>
          <cell r="AX133">
            <v>140</v>
          </cell>
          <cell r="AY133">
            <v>80</v>
          </cell>
          <cell r="AZ133" t="str">
            <v>ok</v>
          </cell>
        </row>
        <row r="134">
          <cell r="A134" t="str">
            <v>Β-36</v>
          </cell>
          <cell r="B134" t="str">
            <v>Οπλισμένοι τσιμεντοσωλήνες Φ 1,00μ.</v>
          </cell>
          <cell r="C134" t="str">
            <v>μ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S134" t="str">
            <v>ok</v>
          </cell>
          <cell r="AT134">
            <v>0</v>
          </cell>
          <cell r="AV134" t="str">
            <v/>
          </cell>
          <cell r="AX134">
            <v>0</v>
          </cell>
          <cell r="AY134">
            <v>0</v>
          </cell>
          <cell r="AZ134" t="str">
            <v>ok</v>
          </cell>
        </row>
        <row r="135">
          <cell r="A135" t="str">
            <v>Β-37</v>
          </cell>
          <cell r="B135" t="str">
            <v>Αγωγοί ομβρίων από προκατασκευασμένους αμιαντοτσιμεντοσωλήνες Φ 0,30 μ.</v>
          </cell>
          <cell r="C135" t="str">
            <v>μ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S135" t="str">
            <v>ok</v>
          </cell>
          <cell r="AT135">
            <v>0</v>
          </cell>
          <cell r="AV135" t="str">
            <v/>
          </cell>
          <cell r="AX135">
            <v>0</v>
          </cell>
          <cell r="AY135">
            <v>0</v>
          </cell>
          <cell r="AZ135" t="str">
            <v>ok</v>
          </cell>
        </row>
        <row r="136">
          <cell r="A136" t="str">
            <v>Β-38</v>
          </cell>
          <cell r="B136" t="str">
            <v>Σωλήνες PVC αποχέτευσης, αποστράγγισης 6 ατμ.</v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S136">
            <v>0</v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S136" t="str">
            <v>ok</v>
          </cell>
          <cell r="AT136" t="str">
            <v/>
          </cell>
          <cell r="AV136" t="str">
            <v/>
          </cell>
          <cell r="AX136" t="str">
            <v/>
          </cell>
          <cell r="AY136" t="str">
            <v/>
          </cell>
          <cell r="AZ136" t="str">
            <v>ok</v>
          </cell>
        </row>
        <row r="137">
          <cell r="A137" t="str">
            <v>Β-38.1</v>
          </cell>
          <cell r="B137" t="str">
            <v>Σωλήνες PVC 6 Atm Φ110 αποστράγγισης τοίχων και βάθρων</v>
          </cell>
          <cell r="C137" t="str">
            <v>μ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>
            <v>0</v>
          </cell>
          <cell r="AN137">
            <v>0</v>
          </cell>
          <cell r="AO137">
            <v>300</v>
          </cell>
          <cell r="AP137">
            <v>300</v>
          </cell>
          <cell r="AQ137">
            <v>300</v>
          </cell>
          <cell r="AS137" t="str">
            <v>ok</v>
          </cell>
          <cell r="AT137">
            <v>300</v>
          </cell>
          <cell r="AV137" t="str">
            <v/>
          </cell>
          <cell r="AX137">
            <v>0</v>
          </cell>
          <cell r="AY137">
            <v>300</v>
          </cell>
          <cell r="AZ137" t="str">
            <v>ok</v>
          </cell>
        </row>
        <row r="138">
          <cell r="A138" t="str">
            <v>Β-38.2</v>
          </cell>
          <cell r="B138" t="str">
            <v>Σωλήνες PVC 6 Atm Φ140, αποχέτευσης γεφυρών</v>
          </cell>
          <cell r="C138" t="str">
            <v>μ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S138" t="str">
            <v>ok</v>
          </cell>
          <cell r="AT138">
            <v>0</v>
          </cell>
          <cell r="AV138" t="str">
            <v/>
          </cell>
          <cell r="AX138">
            <v>0</v>
          </cell>
          <cell r="AY138">
            <v>0</v>
          </cell>
          <cell r="AZ138" t="str">
            <v>ok</v>
          </cell>
        </row>
        <row r="139">
          <cell r="A139" t="str">
            <v>Β-38.3</v>
          </cell>
          <cell r="B139" t="str">
            <v>Σωλήνες PVC 6 Atm Φ160, αποχέτευσης γεφυρών</v>
          </cell>
          <cell r="C139" t="str">
            <v>μ</v>
          </cell>
          <cell r="D139">
            <v>206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56</v>
          </cell>
          <cell r="O139">
            <v>150</v>
          </cell>
          <cell r="P139">
            <v>206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>
            <v>206</v>
          </cell>
          <cell r="AN139">
            <v>206</v>
          </cell>
          <cell r="AO139">
            <v>59</v>
          </cell>
          <cell r="AP139">
            <v>265</v>
          </cell>
          <cell r="AQ139">
            <v>265</v>
          </cell>
          <cell r="AS139" t="str">
            <v>ok</v>
          </cell>
          <cell r="AT139">
            <v>265</v>
          </cell>
          <cell r="AV139" t="str">
            <v/>
          </cell>
          <cell r="AX139">
            <v>0</v>
          </cell>
          <cell r="AY139">
            <v>265</v>
          </cell>
          <cell r="AZ139" t="str">
            <v>ok</v>
          </cell>
        </row>
        <row r="140">
          <cell r="A140" t="str">
            <v>Β-38.4</v>
          </cell>
          <cell r="B140" t="str">
            <v>Σωλήνες PVC 6 Atm Φ200, αποχέτευσης γεφυρών</v>
          </cell>
          <cell r="C140" t="str">
            <v>μ</v>
          </cell>
          <cell r="D140">
            <v>13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13</v>
          </cell>
          <cell r="L140">
            <v>0</v>
          </cell>
          <cell r="M140">
            <v>13</v>
          </cell>
          <cell r="N140">
            <v>0</v>
          </cell>
          <cell r="O140">
            <v>0</v>
          </cell>
          <cell r="P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>
            <v>13</v>
          </cell>
          <cell r="AN140">
            <v>13</v>
          </cell>
          <cell r="AO140">
            <v>17</v>
          </cell>
          <cell r="AP140">
            <v>30</v>
          </cell>
          <cell r="AQ140">
            <v>30</v>
          </cell>
          <cell r="AS140" t="str">
            <v>ok</v>
          </cell>
          <cell r="AT140">
            <v>30</v>
          </cell>
          <cell r="AV140" t="str">
            <v/>
          </cell>
          <cell r="AX140">
            <v>0</v>
          </cell>
          <cell r="AY140">
            <v>30</v>
          </cell>
          <cell r="AZ140" t="str">
            <v>ok</v>
          </cell>
        </row>
        <row r="141">
          <cell r="A141" t="str">
            <v>Β-39</v>
          </cell>
          <cell r="B141" t="str">
            <v>Φρεάτια αποχέτευσης ομβρίων</v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S141">
            <v>0</v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S141" t="str">
            <v>ok</v>
          </cell>
          <cell r="AT141" t="str">
            <v/>
          </cell>
          <cell r="AV141" t="str">
            <v/>
          </cell>
          <cell r="AX141" t="str">
            <v/>
          </cell>
          <cell r="AY141" t="str">
            <v/>
          </cell>
          <cell r="AZ141" t="str">
            <v>ok</v>
          </cell>
        </row>
        <row r="142">
          <cell r="A142" t="str">
            <v>Β-39.1</v>
          </cell>
          <cell r="B142" t="str">
            <v>Φρεάτιο υδροσυλλογής κεντρικής νησίδας ΦΥ1</v>
          </cell>
          <cell r="C142" t="str">
            <v>τεμ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>
            <v>0</v>
          </cell>
          <cell r="AN142">
            <v>0</v>
          </cell>
          <cell r="AO142">
            <v>286</v>
          </cell>
          <cell r="AP142">
            <v>286</v>
          </cell>
          <cell r="AQ142">
            <v>286</v>
          </cell>
          <cell r="AS142" t="str">
            <v>ok</v>
          </cell>
          <cell r="AT142">
            <v>286</v>
          </cell>
          <cell r="AV142" t="str">
            <v/>
          </cell>
          <cell r="AX142">
            <v>0</v>
          </cell>
          <cell r="AY142">
            <v>286</v>
          </cell>
          <cell r="AZ142" t="str">
            <v>ok</v>
          </cell>
        </row>
        <row r="143">
          <cell r="A143" t="str">
            <v>Β-39.2</v>
          </cell>
          <cell r="B143" t="str">
            <v>Φρεάτιο υδροσυλλογής ΦΥ2</v>
          </cell>
          <cell r="C143" t="str">
            <v>τεμ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>
            <v>0</v>
          </cell>
          <cell r="AN143">
            <v>0</v>
          </cell>
          <cell r="AO143">
            <v>16</v>
          </cell>
          <cell r="AP143">
            <v>16</v>
          </cell>
          <cell r="AQ143">
            <v>16</v>
          </cell>
          <cell r="AS143" t="str">
            <v>ok</v>
          </cell>
          <cell r="AT143">
            <v>16</v>
          </cell>
          <cell r="AV143" t="str">
            <v/>
          </cell>
          <cell r="AX143">
            <v>0</v>
          </cell>
          <cell r="AY143">
            <v>16</v>
          </cell>
          <cell r="AZ143" t="str">
            <v>ok</v>
          </cell>
        </row>
        <row r="144">
          <cell r="A144" t="str">
            <v>Β-39.3</v>
          </cell>
          <cell r="B144" t="str">
            <v>Φρεάτιο επίσκεψης υπονόμου σε κεντρική νησίδα τύπου ΦΕ1</v>
          </cell>
          <cell r="C144" t="str">
            <v>τεμ</v>
          </cell>
          <cell r="D144">
            <v>22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20</v>
          </cell>
          <cell r="O144">
            <v>2</v>
          </cell>
          <cell r="P144">
            <v>22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>
            <v>22</v>
          </cell>
          <cell r="AN144">
            <v>22</v>
          </cell>
          <cell r="AO144">
            <v>15</v>
          </cell>
          <cell r="AP144">
            <v>37</v>
          </cell>
          <cell r="AQ144">
            <v>37</v>
          </cell>
          <cell r="AS144" t="str">
            <v>ok</v>
          </cell>
          <cell r="AT144">
            <v>37</v>
          </cell>
          <cell r="AV144" t="str">
            <v/>
          </cell>
          <cell r="AX144">
            <v>282</v>
          </cell>
          <cell r="AY144">
            <v>-245</v>
          </cell>
          <cell r="AZ144" t="str">
            <v>check</v>
          </cell>
        </row>
        <row r="145">
          <cell r="A145" t="str">
            <v>Β-39.4</v>
          </cell>
          <cell r="B145" t="str">
            <v>Φρεάτιο επίσκεψης υπονόμου σε πλευρικούς αγωγούς τύπου ΦΕ2</v>
          </cell>
          <cell r="C145" t="str">
            <v>τεμ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>
            <v>0</v>
          </cell>
          <cell r="AN145">
            <v>0</v>
          </cell>
          <cell r="AO145">
            <v>7</v>
          </cell>
          <cell r="AP145">
            <v>7</v>
          </cell>
          <cell r="AQ145">
            <v>7</v>
          </cell>
          <cell r="AS145" t="str">
            <v>ok</v>
          </cell>
          <cell r="AT145">
            <v>7</v>
          </cell>
          <cell r="AV145" t="str">
            <v/>
          </cell>
          <cell r="AX145">
            <v>0</v>
          </cell>
          <cell r="AY145">
            <v>7</v>
          </cell>
          <cell r="AZ145" t="str">
            <v>ok</v>
          </cell>
        </row>
        <row r="146">
          <cell r="A146" t="str">
            <v>Β-39.5</v>
          </cell>
          <cell r="B146" t="str">
            <v>Φρεάτιο επίσκεψης στραγγιστηρίου στη κεντρική νησίδα τύπου ΦΣ1</v>
          </cell>
          <cell r="C146" t="str">
            <v>τεμ</v>
          </cell>
          <cell r="D146">
            <v>116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106</v>
          </cell>
          <cell r="O146">
            <v>10</v>
          </cell>
          <cell r="P146">
            <v>116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>
            <v>116</v>
          </cell>
          <cell r="AN146">
            <v>116</v>
          </cell>
          <cell r="AO146">
            <v>289</v>
          </cell>
          <cell r="AP146">
            <v>405</v>
          </cell>
          <cell r="AQ146">
            <v>405</v>
          </cell>
          <cell r="AS146" t="str">
            <v>ok</v>
          </cell>
          <cell r="AT146">
            <v>405</v>
          </cell>
          <cell r="AV146" t="str">
            <v/>
          </cell>
          <cell r="AX146">
            <v>326</v>
          </cell>
          <cell r="AY146">
            <v>79</v>
          </cell>
          <cell r="AZ146" t="str">
            <v>ok</v>
          </cell>
        </row>
        <row r="147">
          <cell r="A147" t="str">
            <v>Β-39.6</v>
          </cell>
          <cell r="B147" t="str">
            <v>Φρεάτιο υδροσυλλογής τύπου ΦΣ2 σε τάφρο έρεισμα - ρείθρο με πλευρικό στόμιο</v>
          </cell>
          <cell r="C147" t="str">
            <v>τεμ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>
            <v>0</v>
          </cell>
          <cell r="AN147">
            <v>0</v>
          </cell>
          <cell r="AO147">
            <v>2</v>
          </cell>
          <cell r="AP147">
            <v>2</v>
          </cell>
          <cell r="AQ147">
            <v>2</v>
          </cell>
          <cell r="AS147" t="str">
            <v>ok</v>
          </cell>
          <cell r="AT147">
            <v>2</v>
          </cell>
          <cell r="AV147" t="str">
            <v/>
          </cell>
          <cell r="AX147">
            <v>0</v>
          </cell>
          <cell r="AY147">
            <v>2</v>
          </cell>
          <cell r="AZ147" t="str">
            <v>ok</v>
          </cell>
        </row>
        <row r="148">
          <cell r="A148" t="str">
            <v>Β-40</v>
          </cell>
          <cell r="B148" t="str">
            <v>Γαλβανισμένα σιδηρά εξαρτήματα</v>
          </cell>
          <cell r="C148" t="str">
            <v>kgr</v>
          </cell>
          <cell r="D148">
            <v>13094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5724</v>
          </cell>
          <cell r="O148">
            <v>7370</v>
          </cell>
          <cell r="P148">
            <v>13094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>
            <v>13094</v>
          </cell>
          <cell r="AN148">
            <v>13094</v>
          </cell>
          <cell r="AO148">
            <v>906</v>
          </cell>
          <cell r="AP148">
            <v>14000</v>
          </cell>
          <cell r="AQ148">
            <v>14000</v>
          </cell>
          <cell r="AS148" t="str">
            <v>ok</v>
          </cell>
          <cell r="AT148">
            <v>14000</v>
          </cell>
          <cell r="AV148" t="str">
            <v/>
          </cell>
          <cell r="AX148">
            <v>0</v>
          </cell>
          <cell r="AY148">
            <v>14000</v>
          </cell>
          <cell r="AZ148" t="str">
            <v>ok</v>
          </cell>
        </row>
        <row r="149">
          <cell r="A149" t="str">
            <v>Β-41</v>
          </cell>
          <cell r="B149" t="str">
            <v>Χυτοσιδηρά καλύμματα φρεατίων, σχάρες υπονόμων, μετώπες φρεατίων υδροσυλλογής</v>
          </cell>
          <cell r="C149" t="str">
            <v>kgr</v>
          </cell>
          <cell r="D149">
            <v>314982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25092</v>
          </cell>
          <cell r="O149">
            <v>289890</v>
          </cell>
          <cell r="P149">
            <v>314982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>
            <v>314982</v>
          </cell>
          <cell r="AN149">
            <v>314982</v>
          </cell>
          <cell r="AO149">
            <v>35018</v>
          </cell>
          <cell r="AP149">
            <v>350000</v>
          </cell>
          <cell r="AQ149">
            <v>350000</v>
          </cell>
          <cell r="AS149" t="str">
            <v>ok</v>
          </cell>
          <cell r="AT149">
            <v>350000</v>
          </cell>
          <cell r="AV149" t="str">
            <v/>
          </cell>
          <cell r="AX149">
            <v>0</v>
          </cell>
          <cell r="AY149">
            <v>350000</v>
          </cell>
          <cell r="AZ149" t="str">
            <v>ok</v>
          </cell>
        </row>
        <row r="150">
          <cell r="A150" t="str">
            <v>Β-42</v>
          </cell>
          <cell r="B150" t="str">
            <v>Βαθμίδες από μαλακό χυτοσίδηρο</v>
          </cell>
          <cell r="C150" t="str">
            <v>kgr</v>
          </cell>
          <cell r="D150">
            <v>14090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8100</v>
          </cell>
          <cell r="O150">
            <v>5990</v>
          </cell>
          <cell r="P150">
            <v>14090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>
            <v>14090</v>
          </cell>
          <cell r="AN150">
            <v>14090</v>
          </cell>
          <cell r="AO150">
            <v>410</v>
          </cell>
          <cell r="AP150">
            <v>14500</v>
          </cell>
          <cell r="AQ150">
            <v>14500</v>
          </cell>
          <cell r="AS150" t="str">
            <v>ok</v>
          </cell>
          <cell r="AT150">
            <v>14200</v>
          </cell>
          <cell r="AV150" t="str">
            <v/>
          </cell>
          <cell r="AX150">
            <v>0</v>
          </cell>
          <cell r="AY150">
            <v>14500</v>
          </cell>
          <cell r="AZ150" t="str">
            <v>ok</v>
          </cell>
        </row>
        <row r="151">
          <cell r="A151" t="str">
            <v>Β-43</v>
          </cell>
          <cell r="B151" t="str">
            <v>Βαθμιδωτά ρείθρα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>
            <v>0</v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  <cell r="P151" t="str">
            <v/>
          </cell>
          <cell r="S151">
            <v>0</v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S151" t="str">
            <v>ok</v>
          </cell>
          <cell r="AT151" t="str">
            <v/>
          </cell>
          <cell r="AV151" t="str">
            <v/>
          </cell>
          <cell r="AX151" t="str">
            <v/>
          </cell>
          <cell r="AY151" t="str">
            <v/>
          </cell>
          <cell r="AZ151" t="str">
            <v>ok</v>
          </cell>
        </row>
        <row r="152">
          <cell r="A152" t="str">
            <v>Β-43.1</v>
          </cell>
          <cell r="B152" t="str">
            <v>Κεφαλή βαθμιδωτού ρείθρου</v>
          </cell>
          <cell r="C152" t="str">
            <v>τεμ</v>
          </cell>
          <cell r="D152">
            <v>96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64</v>
          </cell>
          <cell r="O152">
            <v>32</v>
          </cell>
          <cell r="P152">
            <v>96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>
            <v>96</v>
          </cell>
          <cell r="AN152">
            <v>96</v>
          </cell>
          <cell r="AO152">
            <v>24</v>
          </cell>
          <cell r="AP152">
            <v>120</v>
          </cell>
          <cell r="AQ152">
            <v>120</v>
          </cell>
          <cell r="AS152" t="str">
            <v>ok</v>
          </cell>
          <cell r="AT152">
            <v>120</v>
          </cell>
          <cell r="AV152" t="str">
            <v/>
          </cell>
          <cell r="AX152">
            <v>0</v>
          </cell>
          <cell r="AY152">
            <v>120</v>
          </cell>
          <cell r="AZ152" t="str">
            <v>ok</v>
          </cell>
        </row>
        <row r="153">
          <cell r="A153" t="str">
            <v>Β-43.2</v>
          </cell>
          <cell r="B153" t="str">
            <v>Βαθμιδωτά ρείθρα πρανών</v>
          </cell>
          <cell r="C153" t="str">
            <v>μ</v>
          </cell>
          <cell r="D153">
            <v>1006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646</v>
          </cell>
          <cell r="O153">
            <v>360</v>
          </cell>
          <cell r="P153">
            <v>1006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>
            <v>1006</v>
          </cell>
          <cell r="AN153">
            <v>1006</v>
          </cell>
          <cell r="AO153">
            <v>44</v>
          </cell>
          <cell r="AP153">
            <v>1050</v>
          </cell>
          <cell r="AQ153">
            <v>1050</v>
          </cell>
          <cell r="AS153" t="str">
            <v>ok</v>
          </cell>
          <cell r="AT153">
            <v>1050</v>
          </cell>
          <cell r="AV153" t="str">
            <v/>
          </cell>
          <cell r="AX153">
            <v>0</v>
          </cell>
          <cell r="AY153">
            <v>1050</v>
          </cell>
          <cell r="AZ153" t="str">
            <v>ok</v>
          </cell>
        </row>
        <row r="154">
          <cell r="A154" t="str">
            <v>Β-43.3</v>
          </cell>
          <cell r="B154" t="str">
            <v>Φρεάτιο εκροής βαθμιδωτών ρείθρων</v>
          </cell>
          <cell r="C154" t="str">
            <v>τεμ</v>
          </cell>
          <cell r="D154">
            <v>120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80</v>
          </cell>
          <cell r="O154">
            <v>40</v>
          </cell>
          <cell r="P154">
            <v>120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>
            <v>120</v>
          </cell>
          <cell r="AN154">
            <v>120</v>
          </cell>
          <cell r="AO154">
            <v>0</v>
          </cell>
          <cell r="AP154">
            <v>120</v>
          </cell>
          <cell r="AQ154">
            <v>120</v>
          </cell>
          <cell r="AS154" t="str">
            <v>ok</v>
          </cell>
          <cell r="AT154">
            <v>120</v>
          </cell>
          <cell r="AV154" t="str">
            <v/>
          </cell>
          <cell r="AX154">
            <v>0</v>
          </cell>
          <cell r="AY154">
            <v>120</v>
          </cell>
          <cell r="AZ154" t="str">
            <v>ok</v>
          </cell>
        </row>
        <row r="155">
          <cell r="A155" t="str">
            <v>Β-43.4</v>
          </cell>
          <cell r="B155" t="str">
            <v>Διαμόρφωση έργου απόσβεσης ενέργειας στον πόδα του βαθμιδωτού ρείθρου</v>
          </cell>
          <cell r="C155" t="str">
            <v>τεμ</v>
          </cell>
          <cell r="D155">
            <v>96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64</v>
          </cell>
          <cell r="O155">
            <v>32</v>
          </cell>
          <cell r="P155">
            <v>96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>
            <v>96</v>
          </cell>
          <cell r="AN155">
            <v>96</v>
          </cell>
          <cell r="AO155">
            <v>24</v>
          </cell>
          <cell r="AP155">
            <v>120</v>
          </cell>
          <cell r="AQ155">
            <v>120</v>
          </cell>
          <cell r="AS155" t="str">
            <v>ok</v>
          </cell>
          <cell r="AT155">
            <v>120</v>
          </cell>
          <cell r="AV155" t="str">
            <v/>
          </cell>
          <cell r="AX155">
            <v>0</v>
          </cell>
          <cell r="AY155">
            <v>120</v>
          </cell>
          <cell r="AZ155" t="str">
            <v>ok</v>
          </cell>
        </row>
        <row r="156">
          <cell r="A156" t="str">
            <v>Β-44</v>
          </cell>
          <cell r="B156" t="str">
            <v>Στόμια αποχέτευσης οδογεφυρών και πεζογεφυρών</v>
          </cell>
          <cell r="C156" t="str">
            <v>kgr</v>
          </cell>
          <cell r="D156">
            <v>1150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820</v>
          </cell>
          <cell r="L156">
            <v>330</v>
          </cell>
          <cell r="M156">
            <v>1150</v>
          </cell>
          <cell r="N156">
            <v>0</v>
          </cell>
          <cell r="O156">
            <v>0</v>
          </cell>
          <cell r="P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>
            <v>1150</v>
          </cell>
          <cell r="AN156">
            <v>1150</v>
          </cell>
          <cell r="AO156">
            <v>0</v>
          </cell>
          <cell r="AP156">
            <v>1150</v>
          </cell>
          <cell r="AQ156">
            <v>1150</v>
          </cell>
          <cell r="AS156" t="str">
            <v>ok</v>
          </cell>
          <cell r="AT156">
            <v>1150</v>
          </cell>
          <cell r="AV156" t="str">
            <v/>
          </cell>
          <cell r="AX156">
            <v>0</v>
          </cell>
          <cell r="AY156">
            <v>1150</v>
          </cell>
          <cell r="AZ156" t="str">
            <v>ok</v>
          </cell>
        </row>
        <row r="157">
          <cell r="A157" t="str">
            <v>Β-45</v>
          </cell>
          <cell r="B157" t="str">
            <v xml:space="preserve">Προκατασκευασμένοι Οπλισμένοι σπόνδυλοι ορθογωνικής διατομής διαστάσεων </v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S157">
            <v>0</v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S157" t="str">
            <v>ok</v>
          </cell>
          <cell r="AT157" t="str">
            <v/>
          </cell>
          <cell r="AV157" t="str">
            <v/>
          </cell>
          <cell r="AX157" t="str">
            <v/>
          </cell>
          <cell r="AY157" t="str">
            <v/>
          </cell>
          <cell r="AZ157" t="str">
            <v>ok</v>
          </cell>
        </row>
        <row r="158">
          <cell r="A158" t="str">
            <v>Β-45.1</v>
          </cell>
          <cell r="B158" t="str">
            <v>Προκατασκευασμένοι Οπλισμένοι σπόνδυλοι ορθογωνικής διατομής διαστάσεων 1,0Χ1,0 μ.(πλήρως ενσωματωμένοι στο έργο)</v>
          </cell>
          <cell r="C158" t="str">
            <v>μ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S158" t="str">
            <v>ok</v>
          </cell>
          <cell r="AT158">
            <v>0</v>
          </cell>
          <cell r="AV158" t="str">
            <v/>
          </cell>
          <cell r="AX158">
            <v>0</v>
          </cell>
          <cell r="AY158">
            <v>0</v>
          </cell>
          <cell r="AZ158" t="str">
            <v>ok</v>
          </cell>
        </row>
        <row r="159">
          <cell r="A159" t="str">
            <v>Β-45.2</v>
          </cell>
          <cell r="B159" t="str">
            <v>Προκατασκευασμένοι Οπλισμένοι σπόνδυλοι ορθογωνικής διατομής διαστάσεων 1,0Χ1,5 μ.(πλήρως ενσωματωμένοι στο έργο)</v>
          </cell>
          <cell r="C159" t="str">
            <v>μ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S159" t="str">
            <v>ok</v>
          </cell>
          <cell r="AT159">
            <v>0</v>
          </cell>
          <cell r="AV159" t="str">
            <v/>
          </cell>
          <cell r="AX159">
            <v>0</v>
          </cell>
          <cell r="AY159">
            <v>0</v>
          </cell>
          <cell r="AZ159" t="str">
            <v>ok</v>
          </cell>
        </row>
        <row r="160">
          <cell r="A160" t="str">
            <v>Β-45.3</v>
          </cell>
          <cell r="B160" t="str">
            <v>Προκατασκευασμένοι Οπλισμένοι σπόνδυλοι ορθογωνικής διατομής διαστάσεων 1,0Χ2,0 μ.(πλήρως ενσωματωμένοι στο έργο)</v>
          </cell>
          <cell r="C160" t="str">
            <v>μ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S160" t="str">
            <v>ok</v>
          </cell>
          <cell r="AT160">
            <v>0</v>
          </cell>
          <cell r="AV160" t="str">
            <v/>
          </cell>
          <cell r="AX160">
            <v>0</v>
          </cell>
          <cell r="AY160">
            <v>0</v>
          </cell>
          <cell r="AZ160" t="str">
            <v>ok</v>
          </cell>
        </row>
        <row r="161">
          <cell r="A161" t="str">
            <v>Β-45.4</v>
          </cell>
          <cell r="B161" t="str">
            <v>Προκατασκευασμένοι Οπλισμένοι σπόνδυλοι ορθογωνικής διατομής διαστάσεων 2,0Χ1,5 μ.(πλήρως ενσωματωμένοι στο έργο)</v>
          </cell>
          <cell r="C161" t="str">
            <v>μ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S161" t="str">
            <v>ok</v>
          </cell>
          <cell r="AT161">
            <v>0</v>
          </cell>
          <cell r="AV161" t="str">
            <v/>
          </cell>
          <cell r="AX161">
            <v>0</v>
          </cell>
          <cell r="AY161">
            <v>0</v>
          </cell>
          <cell r="AZ161" t="str">
            <v>ok</v>
          </cell>
        </row>
        <row r="162">
          <cell r="A162" t="str">
            <v>Β-45.5</v>
          </cell>
          <cell r="B162" t="str">
            <v>Προκατασκευασμένοι Οπλισμένοι σπόνδυλοι ορθογωνικής διατομής διαστάσεων 2,0Χ2,0 μ.(πλήρως ενσωματωμένοι στο έργο)</v>
          </cell>
          <cell r="C162" t="str">
            <v>μ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S162" t="str">
            <v>ok</v>
          </cell>
          <cell r="AT162">
            <v>0</v>
          </cell>
          <cell r="AV162" t="str">
            <v/>
          </cell>
          <cell r="AX162">
            <v>0</v>
          </cell>
          <cell r="AY162">
            <v>0</v>
          </cell>
          <cell r="AZ162" t="str">
            <v>ok</v>
          </cell>
        </row>
        <row r="163">
          <cell r="A163" t="str">
            <v>Β-45.6</v>
          </cell>
          <cell r="B163" t="str">
            <v>Προκατασκευασμένοι Οπλισμένοι σπόδυλοι ορθογωνικής διατομής διαστάσεων 3,0Χ2,0 μ.(πλήρως ενσωματωμένοι στο έργο)</v>
          </cell>
          <cell r="C163" t="str">
            <v>μ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S163" t="str">
            <v>ok</v>
          </cell>
          <cell r="AT163">
            <v>0</v>
          </cell>
          <cell r="AV163" t="str">
            <v/>
          </cell>
          <cell r="AX163">
            <v>0</v>
          </cell>
          <cell r="AY163">
            <v>0</v>
          </cell>
          <cell r="AZ163" t="str">
            <v>ok</v>
          </cell>
        </row>
        <row r="164">
          <cell r="A164" t="str">
            <v>Β-45.7</v>
          </cell>
          <cell r="B164" t="str">
            <v>Προκατασκευασμένοι Οπλισμένοι σπόνδυλοι ορθογωνικής διατομής διαστάσεων 4,0Χ2,5 μ.(πλήρως ενσωματωμένοι στο έργο)</v>
          </cell>
          <cell r="C164" t="str">
            <v>μ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S164" t="str">
            <v>ok</v>
          </cell>
          <cell r="AT164">
            <v>0</v>
          </cell>
          <cell r="AV164" t="str">
            <v/>
          </cell>
          <cell r="AX164">
            <v>0</v>
          </cell>
          <cell r="AY164">
            <v>0</v>
          </cell>
          <cell r="AZ164" t="str">
            <v>ok</v>
          </cell>
        </row>
        <row r="165">
          <cell r="A165" t="str">
            <v>Β-45.8</v>
          </cell>
          <cell r="B165" t="str">
            <v>Προκατασκευασμένοι Οπλισμένοι σπόνδυλοι ορθογωνικής διατομής διαστάσεων 4,0Χ4,0 μ.(πλήρως ενσωματωμένοι στο έργο)</v>
          </cell>
          <cell r="C165" t="str">
            <v>μ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S165" t="str">
            <v>ok</v>
          </cell>
          <cell r="AT165">
            <v>0</v>
          </cell>
          <cell r="AV165" t="str">
            <v/>
          </cell>
          <cell r="AX165">
            <v>0</v>
          </cell>
          <cell r="AY165">
            <v>0</v>
          </cell>
          <cell r="AZ165" t="str">
            <v>ok</v>
          </cell>
        </row>
        <row r="166"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N166" t="str">
            <v/>
          </cell>
          <cell r="O166" t="str">
            <v/>
          </cell>
          <cell r="P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AA166" t="str">
            <v/>
          </cell>
          <cell r="AB166" t="str">
            <v/>
          </cell>
          <cell r="AC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S166" t="str">
            <v>ok</v>
          </cell>
          <cell r="AT166" t="str">
            <v/>
          </cell>
          <cell r="AV166" t="str">
            <v/>
          </cell>
          <cell r="AX166" t="str">
            <v/>
          </cell>
          <cell r="AY166" t="str">
            <v/>
          </cell>
          <cell r="AZ166" t="str">
            <v>ok</v>
          </cell>
        </row>
        <row r="167">
          <cell r="B167" t="str">
            <v>ΟΜΑΔΑ  Γ.  ΣΗΜΑΝΣΗ - ΑΣΦΑΛΙΣΗ</v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N167" t="str">
            <v/>
          </cell>
          <cell r="O167" t="str">
            <v/>
          </cell>
          <cell r="P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AA167" t="str">
            <v/>
          </cell>
          <cell r="AB167" t="str">
            <v/>
          </cell>
          <cell r="AC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S167" t="str">
            <v>ok</v>
          </cell>
          <cell r="AT167" t="str">
            <v/>
          </cell>
          <cell r="AV167" t="str">
            <v/>
          </cell>
          <cell r="AX167" t="str">
            <v/>
          </cell>
          <cell r="AY167" t="str">
            <v/>
          </cell>
          <cell r="AZ167" t="str">
            <v>ok</v>
          </cell>
        </row>
        <row r="168">
          <cell r="A168" t="str">
            <v>Γ-1</v>
          </cell>
          <cell r="B168" t="str">
            <v>Μονόπλευρα στηθαία ασφαλείας οδού (Μ.Σ.Ο.)</v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S168">
            <v>0</v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S168" t="str">
            <v>ok</v>
          </cell>
          <cell r="AT168" t="str">
            <v/>
          </cell>
          <cell r="AV168" t="str">
            <v/>
          </cell>
          <cell r="AX168" t="str">
            <v/>
          </cell>
          <cell r="AY168" t="str">
            <v/>
          </cell>
          <cell r="AZ168" t="str">
            <v>ok</v>
          </cell>
        </row>
        <row r="169">
          <cell r="A169" t="str">
            <v>Γ-1.1</v>
          </cell>
          <cell r="B169" t="str">
            <v>Μονόπλευρο στηθαίο οδού τύπου Μ.Σ.Ο - 1</v>
          </cell>
          <cell r="C169" t="str">
            <v>μ</v>
          </cell>
          <cell r="D169">
            <v>16362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262</v>
          </cell>
          <cell r="M169">
            <v>262</v>
          </cell>
          <cell r="N169">
            <v>0</v>
          </cell>
          <cell r="O169">
            <v>0</v>
          </cell>
          <cell r="P169">
            <v>0</v>
          </cell>
          <cell r="S169">
            <v>16100</v>
          </cell>
          <cell r="T169">
            <v>0</v>
          </cell>
          <cell r="U169">
            <v>0</v>
          </cell>
          <cell r="V169">
            <v>0</v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>
            <v>16362</v>
          </cell>
          <cell r="AN169">
            <v>16362</v>
          </cell>
          <cell r="AO169">
            <v>33638</v>
          </cell>
          <cell r="AP169">
            <v>50000</v>
          </cell>
          <cell r="AQ169">
            <v>50000</v>
          </cell>
          <cell r="AS169" t="str">
            <v>ok</v>
          </cell>
          <cell r="AT169">
            <v>49490</v>
          </cell>
          <cell r="AV169" t="str">
            <v/>
          </cell>
          <cell r="AX169">
            <v>38700</v>
          </cell>
          <cell r="AY169">
            <v>11300</v>
          </cell>
          <cell r="AZ169" t="str">
            <v>ok</v>
          </cell>
        </row>
        <row r="170">
          <cell r="A170" t="str">
            <v>Γ-1.2</v>
          </cell>
          <cell r="B170" t="str">
            <v>Μονόπλευρο στηθαίο οδού τύπου Μ.Σ.Ο - 2</v>
          </cell>
          <cell r="C170" t="str">
            <v>μ</v>
          </cell>
          <cell r="D170">
            <v>1408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S170">
            <v>1408</v>
          </cell>
          <cell r="T170">
            <v>0</v>
          </cell>
          <cell r="U170">
            <v>0</v>
          </cell>
          <cell r="V170">
            <v>0</v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>
            <v>1408</v>
          </cell>
          <cell r="AN170">
            <v>1408</v>
          </cell>
          <cell r="AO170">
            <v>7592</v>
          </cell>
          <cell r="AP170">
            <v>9000</v>
          </cell>
          <cell r="AQ170">
            <v>9000</v>
          </cell>
          <cell r="AS170" t="str">
            <v>ok</v>
          </cell>
          <cell r="AT170">
            <v>9000</v>
          </cell>
          <cell r="AV170" t="str">
            <v/>
          </cell>
          <cell r="AX170">
            <v>0</v>
          </cell>
          <cell r="AY170">
            <v>9000</v>
          </cell>
          <cell r="AZ170" t="str">
            <v>ok</v>
          </cell>
        </row>
        <row r="171">
          <cell r="A171" t="str">
            <v>Γ-1.3</v>
          </cell>
          <cell r="B171" t="str">
            <v>Μονόπλευρο στηθαίο οδού τύπου Μ.Σ.Ο - 3</v>
          </cell>
          <cell r="C171" t="str">
            <v>μ</v>
          </cell>
          <cell r="D171">
            <v>2900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S171">
            <v>2900</v>
          </cell>
          <cell r="T171">
            <v>0</v>
          </cell>
          <cell r="U171">
            <v>0</v>
          </cell>
          <cell r="V171">
            <v>0</v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>
            <v>2900</v>
          </cell>
          <cell r="AN171">
            <v>2900</v>
          </cell>
          <cell r="AO171">
            <v>0</v>
          </cell>
          <cell r="AP171">
            <v>2900</v>
          </cell>
          <cell r="AQ171">
            <v>2900</v>
          </cell>
          <cell r="AS171" t="str">
            <v>ok</v>
          </cell>
          <cell r="AT171">
            <v>2900</v>
          </cell>
          <cell r="AV171" t="str">
            <v/>
          </cell>
          <cell r="AX171">
            <v>0</v>
          </cell>
          <cell r="AY171">
            <v>2900</v>
          </cell>
          <cell r="AZ171" t="str">
            <v>ok</v>
          </cell>
        </row>
        <row r="172">
          <cell r="A172" t="str">
            <v>Γ-1.4</v>
          </cell>
          <cell r="B172" t="str">
            <v>Αφαιρετό μονόπλευρο στηθαίο οδού τύπου Μ.Σ.Ο.-7</v>
          </cell>
          <cell r="C172" t="str">
            <v>μ</v>
          </cell>
          <cell r="D172">
            <v>1260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S172">
            <v>1260</v>
          </cell>
          <cell r="T172">
            <v>0</v>
          </cell>
          <cell r="U172">
            <v>0</v>
          </cell>
          <cell r="V172">
            <v>0</v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>
            <v>1260</v>
          </cell>
          <cell r="AN172">
            <v>1260</v>
          </cell>
          <cell r="AO172">
            <v>700</v>
          </cell>
          <cell r="AP172">
            <v>1960</v>
          </cell>
          <cell r="AQ172">
            <v>1960</v>
          </cell>
          <cell r="AS172" t="str">
            <v>ok</v>
          </cell>
          <cell r="AT172">
            <v>1960</v>
          </cell>
          <cell r="AV172" t="str">
            <v/>
          </cell>
          <cell r="AX172">
            <v>280</v>
          </cell>
          <cell r="AY172">
            <v>1680</v>
          </cell>
          <cell r="AZ172" t="str">
            <v>ok</v>
          </cell>
        </row>
        <row r="173">
          <cell r="A173" t="str">
            <v>Γ-1.5</v>
          </cell>
          <cell r="B173" t="str">
            <v>Επιτόπου διαστρωνόμενο μονόπλευρο στηθαίο οδού τύπου Μ.Σ.Ο-8 (New Jersey)</v>
          </cell>
          <cell r="C173" t="str">
            <v>μ</v>
          </cell>
          <cell r="D173">
            <v>16860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S173">
            <v>16860</v>
          </cell>
          <cell r="T173">
            <v>0</v>
          </cell>
          <cell r="U173">
            <v>0</v>
          </cell>
          <cell r="V173">
            <v>0</v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>
            <v>16860</v>
          </cell>
          <cell r="AN173">
            <v>16860</v>
          </cell>
          <cell r="AO173">
            <v>13740</v>
          </cell>
          <cell r="AP173">
            <v>30600</v>
          </cell>
          <cell r="AQ173">
            <v>30600</v>
          </cell>
          <cell r="AS173" t="str">
            <v>ok</v>
          </cell>
          <cell r="AT173">
            <v>30600</v>
          </cell>
          <cell r="AV173" t="str">
            <v/>
          </cell>
          <cell r="AX173">
            <v>10167</v>
          </cell>
          <cell r="AY173">
            <v>20433</v>
          </cell>
          <cell r="AZ173" t="str">
            <v>ok</v>
          </cell>
        </row>
        <row r="174">
          <cell r="A174" t="str">
            <v>Γ-1.6</v>
          </cell>
          <cell r="B174" t="str">
            <v>Αμφίπλευρο  στηθαίο οδού τύπου Α.Σ.Ο - 6 (New Jersey) ύψους 0,80</v>
          </cell>
          <cell r="C174" t="str">
            <v>μ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>
            <v>0</v>
          </cell>
          <cell r="AN174">
            <v>0</v>
          </cell>
          <cell r="AO174">
            <v>300</v>
          </cell>
          <cell r="AP174">
            <v>300</v>
          </cell>
          <cell r="AQ174">
            <v>300</v>
          </cell>
          <cell r="AS174" t="str">
            <v>ok</v>
          </cell>
          <cell r="AT174">
            <v>300</v>
          </cell>
          <cell r="AV174" t="str">
            <v/>
          </cell>
          <cell r="AX174">
            <v>0</v>
          </cell>
          <cell r="AY174">
            <v>300</v>
          </cell>
          <cell r="AZ174" t="str">
            <v>ok</v>
          </cell>
        </row>
        <row r="175">
          <cell r="A175" t="str">
            <v>Γ-1.7</v>
          </cell>
          <cell r="B175" t="str">
            <v xml:space="preserve">Αμφίπλευρο  προκατασκευασμένο στηθαίο οδού τύπου Α.Σ.Ο - 6 (New Jersey) ύψους 0,80 μ. πλήρως εγκαταστημένο </v>
          </cell>
          <cell r="C175" t="str">
            <v>μ</v>
          </cell>
          <cell r="D175">
            <v>25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S175">
            <v>25</v>
          </cell>
          <cell r="T175">
            <v>0</v>
          </cell>
          <cell r="U175">
            <v>0</v>
          </cell>
          <cell r="V175">
            <v>0</v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>
            <v>25</v>
          </cell>
          <cell r="AN175">
            <v>25</v>
          </cell>
          <cell r="AO175">
            <v>525</v>
          </cell>
          <cell r="AP175">
            <v>550</v>
          </cell>
          <cell r="AQ175">
            <v>550</v>
          </cell>
          <cell r="AS175" t="str">
            <v>ok</v>
          </cell>
          <cell r="AT175">
            <v>550</v>
          </cell>
          <cell r="AV175" t="str">
            <v/>
          </cell>
          <cell r="AX175">
            <v>0</v>
          </cell>
          <cell r="AY175">
            <v>550</v>
          </cell>
          <cell r="AZ175" t="str">
            <v>ok</v>
          </cell>
        </row>
        <row r="176">
          <cell r="A176" t="str">
            <v>Γ-1.8</v>
          </cell>
          <cell r="B176" t="str">
            <v>Αμφίπλευρο  προκατασκευασμένο, στηθαίο οδού τύπου Α.Σ.Ο - 6 (New Jersey) ύψους 0,80 μ. μήκους 4m (για μόνιμη και εργοταξιακή χρήση)</v>
          </cell>
          <cell r="C176" t="str">
            <v>μ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>
            <v>0</v>
          </cell>
          <cell r="AN176">
            <v>0</v>
          </cell>
          <cell r="AO176">
            <v>520</v>
          </cell>
          <cell r="AP176">
            <v>520</v>
          </cell>
          <cell r="AQ176">
            <v>520</v>
          </cell>
          <cell r="AS176" t="str">
            <v>ok</v>
          </cell>
          <cell r="AT176">
            <v>520</v>
          </cell>
          <cell r="AV176" t="str">
            <v/>
          </cell>
          <cell r="AX176">
            <v>260</v>
          </cell>
          <cell r="AY176">
            <v>260</v>
          </cell>
          <cell r="AZ176" t="str">
            <v>ok</v>
          </cell>
        </row>
        <row r="177">
          <cell r="A177" t="str">
            <v>Γ-2</v>
          </cell>
          <cell r="B177" t="str">
            <v>Άκαμπτα μεταλικά στηθαία τεχνικών έργων τύπου  ''Σ.Τ.Ε.-1''</v>
          </cell>
          <cell r="C177" t="str">
            <v>kgr</v>
          </cell>
          <cell r="D177">
            <v>99900.6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85020.3</v>
          </cell>
          <cell r="L177">
            <v>14880.300000000003</v>
          </cell>
          <cell r="M177">
            <v>99900.6</v>
          </cell>
          <cell r="N177">
            <v>0</v>
          </cell>
          <cell r="O177">
            <v>0</v>
          </cell>
          <cell r="P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>
            <v>99900.6</v>
          </cell>
          <cell r="AN177">
            <v>99900.6</v>
          </cell>
          <cell r="AO177">
            <v>70099.399999999994</v>
          </cell>
          <cell r="AP177">
            <v>170000</v>
          </cell>
          <cell r="AQ177">
            <v>170000</v>
          </cell>
          <cell r="AS177" t="str">
            <v>ok</v>
          </cell>
          <cell r="AT177">
            <v>169000</v>
          </cell>
          <cell r="AV177" t="str">
            <v/>
          </cell>
          <cell r="AX177">
            <v>0</v>
          </cell>
          <cell r="AY177">
            <v>170000</v>
          </cell>
          <cell r="AZ177" t="str">
            <v>ok</v>
          </cell>
        </row>
        <row r="178">
          <cell r="A178" t="str">
            <v>Γ-3</v>
          </cell>
          <cell r="B178" t="str">
            <v>Στηθαία ασφαλείας τεχνικών έργων (Σ.Τ.Ε.)</v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S178">
            <v>0</v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S178" t="str">
            <v>ok</v>
          </cell>
          <cell r="AT178" t="str">
            <v/>
          </cell>
          <cell r="AV178" t="str">
            <v/>
          </cell>
          <cell r="AX178" t="str">
            <v/>
          </cell>
          <cell r="AY178" t="str">
            <v/>
          </cell>
          <cell r="AZ178" t="str">
            <v>ok</v>
          </cell>
        </row>
        <row r="179">
          <cell r="A179" t="str">
            <v>Γ-3.1</v>
          </cell>
          <cell r="B179" t="str">
            <v>Στηθαία ασφαλείας τεχνικών έργων τύπου  ''Σ.Τ.Ε. - 2''</v>
          </cell>
          <cell r="C179" t="str">
            <v>μ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>
            <v>0</v>
          </cell>
          <cell r="AN179">
            <v>0</v>
          </cell>
          <cell r="AO179">
            <v>100</v>
          </cell>
          <cell r="AP179">
            <v>100</v>
          </cell>
          <cell r="AQ179">
            <v>100</v>
          </cell>
          <cell r="AS179" t="str">
            <v>ok</v>
          </cell>
          <cell r="AT179">
            <v>100</v>
          </cell>
          <cell r="AV179" t="str">
            <v/>
          </cell>
          <cell r="AX179">
            <v>0</v>
          </cell>
          <cell r="AY179">
            <v>100</v>
          </cell>
          <cell r="AZ179" t="str">
            <v>ok</v>
          </cell>
        </row>
        <row r="180">
          <cell r="A180" t="str">
            <v>Γ-3.2</v>
          </cell>
          <cell r="B180" t="str">
            <v>Στηθαία ασφαλείας τεχνικών έργων τύπου  ''Σ.Τ.Ε. - 6''</v>
          </cell>
          <cell r="C180" t="str">
            <v>μ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>
            <v>0</v>
          </cell>
          <cell r="AB180">
            <v>0</v>
          </cell>
          <cell r="AC180">
            <v>0</v>
          </cell>
          <cell r="AF180">
            <v>0</v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>
            <v>0</v>
          </cell>
          <cell r="AN180">
            <v>0</v>
          </cell>
          <cell r="AO180">
            <v>100</v>
          </cell>
          <cell r="AP180">
            <v>100</v>
          </cell>
          <cell r="AQ180">
            <v>100</v>
          </cell>
          <cell r="AS180" t="str">
            <v>ok</v>
          </cell>
          <cell r="AT180">
            <v>100</v>
          </cell>
          <cell r="AV180" t="str">
            <v/>
          </cell>
          <cell r="AX180">
            <v>0</v>
          </cell>
          <cell r="AY180">
            <v>100</v>
          </cell>
          <cell r="AZ180" t="str">
            <v>ok</v>
          </cell>
        </row>
        <row r="181">
          <cell r="A181" t="str">
            <v>Γ-4</v>
          </cell>
          <cell r="B181" t="str">
            <v>Γαλβανισμένοι ορθοστάτες U120X55X5 ύψους  1,75 μ.</v>
          </cell>
          <cell r="C181" t="str">
            <v>τεμ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>
            <v>0</v>
          </cell>
          <cell r="AB181">
            <v>0</v>
          </cell>
          <cell r="AC181">
            <v>0</v>
          </cell>
          <cell r="AF181">
            <v>0</v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>
            <v>0</v>
          </cell>
          <cell r="AN181">
            <v>0</v>
          </cell>
          <cell r="AO181">
            <v>3000</v>
          </cell>
          <cell r="AP181">
            <v>3000</v>
          </cell>
          <cell r="AQ181">
            <v>3000</v>
          </cell>
          <cell r="AS181" t="str">
            <v>ok</v>
          </cell>
          <cell r="AT181">
            <v>3000</v>
          </cell>
          <cell r="AU181">
            <v>1850</v>
          </cell>
          <cell r="AV181">
            <v>4850</v>
          </cell>
          <cell r="AX181">
            <v>175.85</v>
          </cell>
          <cell r="AY181">
            <v>2824.15</v>
          </cell>
          <cell r="AZ181" t="str">
            <v>ok</v>
          </cell>
        </row>
        <row r="182">
          <cell r="A182" t="str">
            <v>Γ-5</v>
          </cell>
          <cell r="B182" t="str">
            <v xml:space="preserve">Περίφραξη μέσου ύψους </v>
          </cell>
          <cell r="C182" t="str">
            <v>μ</v>
          </cell>
          <cell r="D182">
            <v>35550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S182">
            <v>35550</v>
          </cell>
          <cell r="T182">
            <v>0</v>
          </cell>
          <cell r="U182">
            <v>0</v>
          </cell>
          <cell r="V182">
            <v>0</v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>
            <v>0</v>
          </cell>
          <cell r="AB182">
            <v>0</v>
          </cell>
          <cell r="AC182">
            <v>0</v>
          </cell>
          <cell r="AF182">
            <v>0</v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>
            <v>35550</v>
          </cell>
          <cell r="AN182">
            <v>35550</v>
          </cell>
          <cell r="AO182">
            <v>0</v>
          </cell>
          <cell r="AP182">
            <v>35550</v>
          </cell>
          <cell r="AQ182">
            <v>35550</v>
          </cell>
          <cell r="AS182" t="str">
            <v>ok</v>
          </cell>
          <cell r="AT182">
            <v>35550</v>
          </cell>
          <cell r="AV182" t="str">
            <v/>
          </cell>
          <cell r="AX182">
            <v>0</v>
          </cell>
          <cell r="AY182">
            <v>35550</v>
          </cell>
          <cell r="AZ182" t="str">
            <v>ok</v>
          </cell>
        </row>
        <row r="183">
          <cell r="A183" t="str">
            <v>Γ-6</v>
          </cell>
          <cell r="B183" t="str">
            <v>Αποξήλωση μονόπλευρου χαλύβδινου στηθαίου ασφαλείας</v>
          </cell>
          <cell r="C183" t="str">
            <v>μ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>
            <v>0</v>
          </cell>
          <cell r="AB183">
            <v>0</v>
          </cell>
          <cell r="AC183">
            <v>0</v>
          </cell>
          <cell r="AF183">
            <v>0</v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>
            <v>0</v>
          </cell>
          <cell r="AN183">
            <v>0</v>
          </cell>
          <cell r="AO183">
            <v>26190</v>
          </cell>
          <cell r="AP183">
            <v>26190</v>
          </cell>
          <cell r="AQ183">
            <v>26190</v>
          </cell>
          <cell r="AS183" t="str">
            <v>ok</v>
          </cell>
          <cell r="AT183">
            <v>26190</v>
          </cell>
          <cell r="AU183">
            <v>18000</v>
          </cell>
          <cell r="AV183">
            <v>44190</v>
          </cell>
          <cell r="AX183">
            <v>1002.65</v>
          </cell>
          <cell r="AY183">
            <v>25187.35</v>
          </cell>
          <cell r="AZ183" t="str">
            <v>ok</v>
          </cell>
        </row>
        <row r="184">
          <cell r="A184" t="str">
            <v>Γ-7</v>
          </cell>
          <cell r="B184" t="str">
            <v xml:space="preserve">Επανατοποθέτηση αποξηλωθέντων μονοπλεύρων χαλυβδίνων στηθαίων ασφαλείας </v>
          </cell>
          <cell r="C184" t="str">
            <v>μ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>
            <v>0</v>
          </cell>
          <cell r="AB184">
            <v>0</v>
          </cell>
          <cell r="AC184">
            <v>0</v>
          </cell>
          <cell r="AF184">
            <v>0</v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>
            <v>0</v>
          </cell>
          <cell r="AN184">
            <v>0</v>
          </cell>
          <cell r="AO184">
            <v>15500</v>
          </cell>
          <cell r="AP184">
            <v>15500</v>
          </cell>
          <cell r="AQ184">
            <v>15500</v>
          </cell>
          <cell r="AS184" t="str">
            <v>ok</v>
          </cell>
          <cell r="AT184">
            <v>12500</v>
          </cell>
          <cell r="AU184">
            <v>15000</v>
          </cell>
          <cell r="AV184">
            <v>27500</v>
          </cell>
          <cell r="AX184">
            <v>407.35</v>
          </cell>
          <cell r="AY184">
            <v>15092.65</v>
          </cell>
          <cell r="AZ184" t="str">
            <v>ok</v>
          </cell>
        </row>
        <row r="185">
          <cell r="A185" t="str">
            <v>Γ-8</v>
          </cell>
          <cell r="B185" t="str">
            <v>Πληροφοριακές πινακίδες πλήρως αντανακλαστικές.</v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S185">
            <v>0</v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S185" t="str">
            <v>ok</v>
          </cell>
          <cell r="AT185" t="str">
            <v/>
          </cell>
          <cell r="AV185" t="str">
            <v/>
          </cell>
          <cell r="AX185" t="str">
            <v/>
          </cell>
          <cell r="AY185" t="str">
            <v/>
          </cell>
          <cell r="AZ185" t="str">
            <v>ok</v>
          </cell>
        </row>
        <row r="186">
          <cell r="A186" t="str">
            <v>Γ-8.1</v>
          </cell>
          <cell r="B186" t="str">
            <v>Πληροφοριακή πινακίδα με αντανακλαστικό υπόβαθρο από μεμβράνη υπέρ-υψηλής αντανακλαστικότητας</v>
          </cell>
          <cell r="C186" t="str">
            <v>μ2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>
            <v>0</v>
          </cell>
          <cell r="AB186">
            <v>0</v>
          </cell>
          <cell r="AC186">
            <v>0</v>
          </cell>
          <cell r="AF186">
            <v>0</v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>
            <v>0</v>
          </cell>
          <cell r="AN186">
            <v>0</v>
          </cell>
          <cell r="AO186">
            <v>295</v>
          </cell>
          <cell r="AP186">
            <v>295</v>
          </cell>
          <cell r="AQ186">
            <v>295</v>
          </cell>
          <cell r="AS186" t="str">
            <v>ok</v>
          </cell>
          <cell r="AT186">
            <v>295</v>
          </cell>
          <cell r="AV186" t="str">
            <v/>
          </cell>
          <cell r="AX186">
            <v>0</v>
          </cell>
          <cell r="AY186">
            <v>295</v>
          </cell>
          <cell r="AZ186" t="str">
            <v>ok</v>
          </cell>
        </row>
        <row r="187">
          <cell r="A187" t="str">
            <v>Γ-8.2</v>
          </cell>
          <cell r="B187" t="str">
            <v>Πληροφοριακή πινακίδα με αντανακλαστικό υπόβαθρο από μεβράνη υψηλής αντανακλαστικότητας ( τύπου II )</v>
          </cell>
          <cell r="C187" t="str">
            <v>μ2</v>
          </cell>
          <cell r="D187">
            <v>130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S187">
            <v>130</v>
          </cell>
          <cell r="T187">
            <v>0</v>
          </cell>
          <cell r="U187">
            <v>0</v>
          </cell>
          <cell r="V187">
            <v>0</v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>
            <v>0</v>
          </cell>
          <cell r="AB187">
            <v>0</v>
          </cell>
          <cell r="AC187">
            <v>0</v>
          </cell>
          <cell r="AF187">
            <v>0</v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>
            <v>130</v>
          </cell>
          <cell r="AN187">
            <v>130</v>
          </cell>
          <cell r="AO187">
            <v>520</v>
          </cell>
          <cell r="AP187">
            <v>650</v>
          </cell>
          <cell r="AQ187">
            <v>650</v>
          </cell>
          <cell r="AS187" t="str">
            <v>ok</v>
          </cell>
          <cell r="AT187">
            <v>600</v>
          </cell>
          <cell r="AV187" t="str">
            <v/>
          </cell>
          <cell r="AX187">
            <v>20</v>
          </cell>
          <cell r="AY187">
            <v>630</v>
          </cell>
          <cell r="AZ187" t="str">
            <v>ok</v>
          </cell>
        </row>
        <row r="188">
          <cell r="A188" t="str">
            <v>Γ-9</v>
          </cell>
          <cell r="B188" t="str">
            <v>Πινακίδες ρυθμιστικές και ενδείξεων επικινδύνων θέσεων υψηλής αντανακλαστικότητας</v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S188">
            <v>0</v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S188" t="str">
            <v>ok</v>
          </cell>
          <cell r="AT188" t="str">
            <v/>
          </cell>
          <cell r="AV188" t="str">
            <v/>
          </cell>
          <cell r="AX188" t="str">
            <v/>
          </cell>
          <cell r="AY188" t="str">
            <v/>
          </cell>
          <cell r="AZ188" t="str">
            <v>ok</v>
          </cell>
        </row>
        <row r="189">
          <cell r="A189" t="str">
            <v>Γ-9.1</v>
          </cell>
          <cell r="B189" t="str">
            <v>Πινακίδες επικινδύνων θέσεων πλευράς 1,20μ. απλής όψης</v>
          </cell>
          <cell r="C189" t="str">
            <v>τεμ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>
            <v>0</v>
          </cell>
          <cell r="AB189">
            <v>0</v>
          </cell>
          <cell r="AC189">
            <v>0</v>
          </cell>
          <cell r="AF189">
            <v>0</v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>
            <v>0</v>
          </cell>
          <cell r="AN189">
            <v>0</v>
          </cell>
          <cell r="AO189">
            <v>10</v>
          </cell>
          <cell r="AP189">
            <v>10</v>
          </cell>
          <cell r="AQ189">
            <v>10</v>
          </cell>
          <cell r="AS189" t="str">
            <v>ok</v>
          </cell>
          <cell r="AT189">
            <v>10</v>
          </cell>
          <cell r="AV189" t="str">
            <v/>
          </cell>
          <cell r="AX189">
            <v>0</v>
          </cell>
          <cell r="AY189">
            <v>10</v>
          </cell>
          <cell r="AZ189" t="str">
            <v>ok</v>
          </cell>
        </row>
        <row r="190">
          <cell r="A190" t="str">
            <v>Γ-9.2</v>
          </cell>
          <cell r="B190" t="str">
            <v>Πινακίδες επικινδύνων θέσεων μικρού μεγέθους</v>
          </cell>
          <cell r="C190" t="str">
            <v>τεμ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>
            <v>0</v>
          </cell>
          <cell r="AB190">
            <v>0</v>
          </cell>
          <cell r="AC190">
            <v>0</v>
          </cell>
          <cell r="AF190">
            <v>0</v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>
            <v>0</v>
          </cell>
          <cell r="AN190">
            <v>0</v>
          </cell>
          <cell r="AO190">
            <v>5</v>
          </cell>
          <cell r="AP190">
            <v>5</v>
          </cell>
          <cell r="AQ190">
            <v>5</v>
          </cell>
          <cell r="AS190" t="str">
            <v>ok</v>
          </cell>
          <cell r="AT190">
            <v>5</v>
          </cell>
          <cell r="AV190" t="str">
            <v/>
          </cell>
          <cell r="AX190">
            <v>0</v>
          </cell>
          <cell r="AY190">
            <v>5</v>
          </cell>
          <cell r="AZ190" t="str">
            <v>ok</v>
          </cell>
        </row>
        <row r="191">
          <cell r="A191" t="str">
            <v>Γ-9.3</v>
          </cell>
          <cell r="B191" t="str">
            <v>Πινακίδες ρυθμιστικές μεγάλου μεγέθους απλής όψης</v>
          </cell>
          <cell r="C191" t="str">
            <v>τεμ</v>
          </cell>
          <cell r="D191">
            <v>27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S191">
            <v>27</v>
          </cell>
          <cell r="T191">
            <v>0</v>
          </cell>
          <cell r="U191">
            <v>0</v>
          </cell>
          <cell r="V191">
            <v>0</v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>
            <v>0</v>
          </cell>
          <cell r="AB191">
            <v>0</v>
          </cell>
          <cell r="AC191">
            <v>0</v>
          </cell>
          <cell r="AF191">
            <v>0</v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>
            <v>27</v>
          </cell>
          <cell r="AN191">
            <v>27</v>
          </cell>
          <cell r="AO191">
            <v>3</v>
          </cell>
          <cell r="AP191">
            <v>30</v>
          </cell>
          <cell r="AQ191">
            <v>30</v>
          </cell>
          <cell r="AS191" t="str">
            <v>ok</v>
          </cell>
          <cell r="AT191">
            <v>30</v>
          </cell>
          <cell r="AV191" t="str">
            <v/>
          </cell>
          <cell r="AX191">
            <v>0</v>
          </cell>
          <cell r="AY191">
            <v>30</v>
          </cell>
          <cell r="AZ191" t="str">
            <v>ok</v>
          </cell>
        </row>
        <row r="192">
          <cell r="A192" t="str">
            <v>Γ-9.4</v>
          </cell>
          <cell r="B192" t="str">
            <v>Πινακίδες ρυθμιστικές μεσαίου μεγέθους απλής όψης</v>
          </cell>
          <cell r="C192" t="str">
            <v>τεμ</v>
          </cell>
          <cell r="D192">
            <v>200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S192">
            <v>200</v>
          </cell>
          <cell r="T192">
            <v>0</v>
          </cell>
          <cell r="U192">
            <v>0</v>
          </cell>
          <cell r="V192">
            <v>0</v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>
            <v>0</v>
          </cell>
          <cell r="AB192">
            <v>0</v>
          </cell>
          <cell r="AC192">
            <v>0</v>
          </cell>
          <cell r="AF192">
            <v>0</v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>
            <v>200</v>
          </cell>
          <cell r="AN192">
            <v>200</v>
          </cell>
          <cell r="AO192">
            <v>1100</v>
          </cell>
          <cell r="AP192">
            <v>1300</v>
          </cell>
          <cell r="AQ192">
            <v>1300</v>
          </cell>
          <cell r="AS192" t="str">
            <v>ok</v>
          </cell>
          <cell r="AT192">
            <v>1250</v>
          </cell>
          <cell r="AV192" t="str">
            <v/>
          </cell>
          <cell r="AX192">
            <v>150</v>
          </cell>
          <cell r="AY192">
            <v>1150</v>
          </cell>
          <cell r="AZ192" t="str">
            <v>ok</v>
          </cell>
        </row>
        <row r="193">
          <cell r="A193" t="str">
            <v>Γ-9.5</v>
          </cell>
          <cell r="B193" t="str">
            <v>Πινακίδες ρυθμιστικές μικρού μεγέθους απλής όψης</v>
          </cell>
          <cell r="C193" t="str">
            <v>τεμ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>
            <v>0</v>
          </cell>
          <cell r="AB193">
            <v>0</v>
          </cell>
          <cell r="AC193">
            <v>0</v>
          </cell>
          <cell r="AF193">
            <v>0</v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S193" t="str">
            <v>ok</v>
          </cell>
          <cell r="AT193">
            <v>0</v>
          </cell>
          <cell r="AV193" t="str">
            <v/>
          </cell>
          <cell r="AX193">
            <v>0</v>
          </cell>
          <cell r="AY193">
            <v>0</v>
          </cell>
          <cell r="AZ193" t="str">
            <v>ok</v>
          </cell>
        </row>
        <row r="194">
          <cell r="A194" t="str">
            <v>Γ-9.6</v>
          </cell>
          <cell r="B194" t="str">
            <v>Πινακίδες εργοταξιακής σήμανσης</v>
          </cell>
          <cell r="C194" t="str">
            <v>τεμ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>
            <v>0</v>
          </cell>
          <cell r="AB194">
            <v>0</v>
          </cell>
          <cell r="AC194">
            <v>0</v>
          </cell>
          <cell r="AF194">
            <v>0</v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>
            <v>0</v>
          </cell>
          <cell r="AN194">
            <v>0</v>
          </cell>
          <cell r="AO194">
            <v>450</v>
          </cell>
          <cell r="AP194">
            <v>450</v>
          </cell>
          <cell r="AQ194">
            <v>450</v>
          </cell>
          <cell r="AS194" t="str">
            <v>ok</v>
          </cell>
          <cell r="AT194">
            <v>450</v>
          </cell>
          <cell r="AV194" t="str">
            <v/>
          </cell>
          <cell r="AX194">
            <v>100</v>
          </cell>
          <cell r="AY194">
            <v>350</v>
          </cell>
          <cell r="AZ194" t="str">
            <v>ok</v>
          </cell>
        </row>
        <row r="195">
          <cell r="A195" t="str">
            <v>Γ-10</v>
          </cell>
          <cell r="B195" t="str">
            <v>Αμφίπλευρο  προκατασκευασμένο, από σκυρόδεμα, στηθαίο οδού τύπου Α.Σ.Ο - 6 (New Jersey) ύψους 0,80 μήκους 2m (για εργοταξιακη χρηση)</v>
          </cell>
          <cell r="C195" t="str">
            <v>μ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>
            <v>0</v>
          </cell>
          <cell r="AB195">
            <v>0</v>
          </cell>
          <cell r="AC195">
            <v>0</v>
          </cell>
          <cell r="AF195">
            <v>0</v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>
            <v>0</v>
          </cell>
          <cell r="AN195">
            <v>0</v>
          </cell>
          <cell r="AO195">
            <v>100</v>
          </cell>
          <cell r="AP195">
            <v>100</v>
          </cell>
          <cell r="AQ195">
            <v>100</v>
          </cell>
          <cell r="AS195" t="str">
            <v>ok</v>
          </cell>
          <cell r="AT195">
            <v>100</v>
          </cell>
          <cell r="AV195" t="str">
            <v/>
          </cell>
          <cell r="AX195">
            <v>0</v>
          </cell>
          <cell r="AY195">
            <v>100</v>
          </cell>
          <cell r="AZ195" t="str">
            <v>ok</v>
          </cell>
        </row>
        <row r="196">
          <cell r="A196" t="str">
            <v>Γ-11</v>
          </cell>
          <cell r="B196" t="str">
            <v>Στύλος πινακίδων από γαλβανισμένο σιδηροσωλήνα  3''</v>
          </cell>
          <cell r="C196" t="str">
            <v>τεμ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>
            <v>0</v>
          </cell>
          <cell r="AB196">
            <v>0</v>
          </cell>
          <cell r="AC196">
            <v>0</v>
          </cell>
          <cell r="AF196">
            <v>0</v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>
            <v>0</v>
          </cell>
          <cell r="AN196">
            <v>0</v>
          </cell>
          <cell r="AO196">
            <v>50</v>
          </cell>
          <cell r="AP196">
            <v>50</v>
          </cell>
          <cell r="AQ196">
            <v>50</v>
          </cell>
          <cell r="AS196" t="str">
            <v>ok</v>
          </cell>
          <cell r="AT196">
            <v>50</v>
          </cell>
          <cell r="AV196" t="str">
            <v/>
          </cell>
          <cell r="AX196">
            <v>0</v>
          </cell>
          <cell r="AY196">
            <v>50</v>
          </cell>
          <cell r="AZ196" t="str">
            <v>ok</v>
          </cell>
        </row>
        <row r="197">
          <cell r="A197" t="str">
            <v>Γ-12</v>
          </cell>
          <cell r="B197" t="str">
            <v>Στύλος πινακίδων από γαλβανισμένο σιδηροσωλήνα  1 1/2''</v>
          </cell>
          <cell r="C197" t="str">
            <v>τεμ</v>
          </cell>
          <cell r="D197">
            <v>194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S197">
            <v>194</v>
          </cell>
          <cell r="T197">
            <v>0</v>
          </cell>
          <cell r="U197">
            <v>0</v>
          </cell>
          <cell r="V197">
            <v>0</v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>
            <v>0</v>
          </cell>
          <cell r="AB197">
            <v>0</v>
          </cell>
          <cell r="AC197">
            <v>0</v>
          </cell>
          <cell r="AF197">
            <v>0</v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>
            <v>194</v>
          </cell>
          <cell r="AN197">
            <v>194</v>
          </cell>
          <cell r="AO197">
            <v>1906</v>
          </cell>
          <cell r="AP197">
            <v>2100</v>
          </cell>
          <cell r="AQ197">
            <v>2100</v>
          </cell>
          <cell r="AS197" t="str">
            <v>ok</v>
          </cell>
          <cell r="AT197">
            <v>2100</v>
          </cell>
          <cell r="AV197" t="str">
            <v/>
          </cell>
          <cell r="AX197">
            <v>50</v>
          </cell>
          <cell r="AY197">
            <v>2050</v>
          </cell>
          <cell r="AZ197" t="str">
            <v>ok</v>
          </cell>
        </row>
        <row r="198">
          <cell r="A198" t="str">
            <v>Γ-13</v>
          </cell>
          <cell r="B198" t="str">
            <v>Οριοδείκτες ( πλαστικοί )</v>
          </cell>
          <cell r="C198" t="str">
            <v>τεμ</v>
          </cell>
          <cell r="D198">
            <v>250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S198">
            <v>250</v>
          </cell>
          <cell r="T198">
            <v>0</v>
          </cell>
          <cell r="U198">
            <v>0</v>
          </cell>
          <cell r="V198">
            <v>0</v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>
            <v>0</v>
          </cell>
          <cell r="AB198">
            <v>0</v>
          </cell>
          <cell r="AC198">
            <v>0</v>
          </cell>
          <cell r="AF198">
            <v>0</v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>
            <v>250</v>
          </cell>
          <cell r="AN198">
            <v>250</v>
          </cell>
          <cell r="AO198">
            <v>0</v>
          </cell>
          <cell r="AP198">
            <v>250</v>
          </cell>
          <cell r="AQ198">
            <v>250</v>
          </cell>
          <cell r="AS198" t="str">
            <v>ok</v>
          </cell>
          <cell r="AT198">
            <v>250</v>
          </cell>
          <cell r="AV198" t="str">
            <v/>
          </cell>
          <cell r="AX198">
            <v>0</v>
          </cell>
          <cell r="AY198">
            <v>250</v>
          </cell>
          <cell r="AZ198" t="str">
            <v>ok</v>
          </cell>
        </row>
        <row r="199">
          <cell r="A199" t="str">
            <v>Γ-14</v>
          </cell>
          <cell r="B199" t="str">
            <v>Δείκτες οριοθέτησης απαλλοτριωμένης ζώνης</v>
          </cell>
          <cell r="C199" t="str">
            <v>τεμ</v>
          </cell>
          <cell r="D199">
            <v>920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S199">
            <v>920</v>
          </cell>
          <cell r="T199">
            <v>0</v>
          </cell>
          <cell r="U199">
            <v>0</v>
          </cell>
          <cell r="V199">
            <v>0</v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>
            <v>0</v>
          </cell>
          <cell r="AB199">
            <v>0</v>
          </cell>
          <cell r="AC199">
            <v>0</v>
          </cell>
          <cell r="AF199">
            <v>0</v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>
            <v>920</v>
          </cell>
          <cell r="AN199">
            <v>920</v>
          </cell>
          <cell r="AO199">
            <v>30</v>
          </cell>
          <cell r="AP199">
            <v>950</v>
          </cell>
          <cell r="AQ199">
            <v>950</v>
          </cell>
          <cell r="AS199" t="str">
            <v>ok</v>
          </cell>
          <cell r="AT199">
            <v>950</v>
          </cell>
          <cell r="AV199" t="str">
            <v/>
          </cell>
          <cell r="AX199">
            <v>0</v>
          </cell>
          <cell r="AY199">
            <v>950</v>
          </cell>
          <cell r="AZ199" t="str">
            <v>ok</v>
          </cell>
        </row>
        <row r="200">
          <cell r="A200" t="str">
            <v>Γ-15</v>
          </cell>
          <cell r="B200" t="str">
            <v>Πλήρως αντανακλαστικοί χιλιομετρικοί δείκτες υπέρ-υψηλής αντανακλαστικότητας (0,50Χ0,50)</v>
          </cell>
          <cell r="C200" t="str">
            <v>τεμ</v>
          </cell>
          <cell r="D200">
            <v>36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S200">
            <v>36</v>
          </cell>
          <cell r="T200">
            <v>0</v>
          </cell>
          <cell r="U200">
            <v>0</v>
          </cell>
          <cell r="V200">
            <v>0</v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>
            <v>0</v>
          </cell>
          <cell r="AB200">
            <v>0</v>
          </cell>
          <cell r="AC200">
            <v>0</v>
          </cell>
          <cell r="AF200">
            <v>0</v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>
            <v>36</v>
          </cell>
          <cell r="AN200">
            <v>36</v>
          </cell>
          <cell r="AO200">
            <v>0</v>
          </cell>
          <cell r="AP200">
            <v>36</v>
          </cell>
          <cell r="AQ200">
            <v>36</v>
          </cell>
          <cell r="AS200" t="str">
            <v>ok</v>
          </cell>
          <cell r="AT200">
            <v>36</v>
          </cell>
          <cell r="AV200" t="str">
            <v/>
          </cell>
          <cell r="AX200">
            <v>0</v>
          </cell>
          <cell r="AY200">
            <v>36</v>
          </cell>
          <cell r="AZ200" t="str">
            <v>ok</v>
          </cell>
        </row>
        <row r="201">
          <cell r="A201" t="str">
            <v>Γ-16</v>
          </cell>
          <cell r="B201" t="str">
            <v>Γέφυρες σήμανσης και λοιπές μεταλλικές κατασκευές</v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  <cell r="P201" t="str">
            <v/>
          </cell>
          <cell r="S201">
            <v>0</v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S201" t="str">
            <v>ok</v>
          </cell>
          <cell r="AT201" t="str">
            <v/>
          </cell>
          <cell r="AV201" t="str">
            <v/>
          </cell>
          <cell r="AX201" t="str">
            <v/>
          </cell>
          <cell r="AY201" t="str">
            <v/>
          </cell>
          <cell r="AZ201" t="str">
            <v>ok</v>
          </cell>
        </row>
        <row r="202">
          <cell r="A202" t="str">
            <v>Γ-16.1</v>
          </cell>
          <cell r="B202" t="str">
            <v>Γέφυρες σήμανσης και λοιπές μεταλλικές κατασκευές</v>
          </cell>
          <cell r="C202" t="str">
            <v>kgr</v>
          </cell>
          <cell r="D202">
            <v>5760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S202">
            <v>5760</v>
          </cell>
          <cell r="T202">
            <v>0</v>
          </cell>
          <cell r="U202">
            <v>0</v>
          </cell>
          <cell r="V202">
            <v>0</v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>
            <v>0</v>
          </cell>
          <cell r="AB202">
            <v>0</v>
          </cell>
          <cell r="AC202">
            <v>0</v>
          </cell>
          <cell r="AF202">
            <v>0</v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>
            <v>5760</v>
          </cell>
          <cell r="AN202">
            <v>5760</v>
          </cell>
          <cell r="AO202">
            <v>1440</v>
          </cell>
          <cell r="AP202">
            <v>7200</v>
          </cell>
          <cell r="AQ202">
            <v>7200</v>
          </cell>
          <cell r="AS202" t="str">
            <v>ok</v>
          </cell>
          <cell r="AT202">
            <v>7200</v>
          </cell>
          <cell r="AV202" t="str">
            <v/>
          </cell>
          <cell r="AX202">
            <v>0</v>
          </cell>
          <cell r="AY202">
            <v>7200</v>
          </cell>
          <cell r="AZ202" t="str">
            <v>ok</v>
          </cell>
        </row>
        <row r="203">
          <cell r="A203" t="str">
            <v>Γ-16.2</v>
          </cell>
          <cell r="B203" t="str">
            <v>Γέφυρες σήμανσης από κράμμα αλουμίνιο πλάτους 15-17 μ  πλήρως εγκαταστημένες</v>
          </cell>
          <cell r="C203" t="str">
            <v>τεμ</v>
          </cell>
          <cell r="D203">
            <v>8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S203">
            <v>8</v>
          </cell>
          <cell r="T203">
            <v>0</v>
          </cell>
          <cell r="U203">
            <v>0</v>
          </cell>
          <cell r="V203">
            <v>0</v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>
            <v>0</v>
          </cell>
          <cell r="AB203">
            <v>0</v>
          </cell>
          <cell r="AC203">
            <v>0</v>
          </cell>
          <cell r="AF203">
            <v>0</v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>
            <v>8</v>
          </cell>
          <cell r="AN203">
            <v>8</v>
          </cell>
          <cell r="AO203">
            <v>0</v>
          </cell>
          <cell r="AP203">
            <v>8</v>
          </cell>
          <cell r="AQ203">
            <v>8</v>
          </cell>
          <cell r="AS203" t="str">
            <v>ok</v>
          </cell>
          <cell r="AT203">
            <v>8</v>
          </cell>
          <cell r="AV203" t="str">
            <v/>
          </cell>
          <cell r="AX203">
            <v>0</v>
          </cell>
          <cell r="AY203">
            <v>8</v>
          </cell>
          <cell r="AZ203" t="str">
            <v>ok</v>
          </cell>
        </row>
        <row r="204">
          <cell r="A204" t="str">
            <v>Γ-17</v>
          </cell>
          <cell r="B204" t="str">
            <v xml:space="preserve">Αφαίρεση πινακίδας από στύλο </v>
          </cell>
          <cell r="C204" t="str">
            <v>τεμ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>
            <v>0</v>
          </cell>
          <cell r="AB204">
            <v>0</v>
          </cell>
          <cell r="AC204">
            <v>0</v>
          </cell>
          <cell r="AF204">
            <v>0</v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>
            <v>0</v>
          </cell>
          <cell r="AN204">
            <v>0</v>
          </cell>
          <cell r="AO204">
            <v>100</v>
          </cell>
          <cell r="AP204">
            <v>100</v>
          </cell>
          <cell r="AQ204">
            <v>100</v>
          </cell>
          <cell r="AS204" t="str">
            <v>ok</v>
          </cell>
          <cell r="AT204">
            <v>100</v>
          </cell>
          <cell r="AV204" t="str">
            <v/>
          </cell>
          <cell r="AX204">
            <v>10</v>
          </cell>
          <cell r="AY204">
            <v>90</v>
          </cell>
          <cell r="AZ204" t="str">
            <v>ok</v>
          </cell>
        </row>
        <row r="205">
          <cell r="A205" t="str">
            <v>Γ-18</v>
          </cell>
          <cell r="B205" t="str">
            <v>Αφαίρεση στύλου σήμανσης</v>
          </cell>
          <cell r="C205" t="str">
            <v>τεμ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>
            <v>0</v>
          </cell>
          <cell r="AB205">
            <v>0</v>
          </cell>
          <cell r="AC205">
            <v>0</v>
          </cell>
          <cell r="AF205">
            <v>0</v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>
            <v>0</v>
          </cell>
          <cell r="AN205">
            <v>0</v>
          </cell>
          <cell r="AO205">
            <v>100</v>
          </cell>
          <cell r="AP205">
            <v>100</v>
          </cell>
          <cell r="AQ205">
            <v>100</v>
          </cell>
          <cell r="AS205" t="str">
            <v>ok</v>
          </cell>
          <cell r="AT205">
            <v>100</v>
          </cell>
          <cell r="AV205" t="str">
            <v/>
          </cell>
          <cell r="AX205">
            <v>10</v>
          </cell>
          <cell r="AY205">
            <v>90</v>
          </cell>
          <cell r="AZ205" t="str">
            <v>ok</v>
          </cell>
        </row>
        <row r="206">
          <cell r="A206" t="str">
            <v>Γ-19</v>
          </cell>
          <cell r="B206" t="str">
            <v>Τελική διαγράμμιση οδοστρώματος με εν ψυχρώ εφαρμοζόμενο υλικό υψηλής αντοχής και αντανακλαστικότητας με ελάχιστο χρόνο εγγύησης  30 μήνες.</v>
          </cell>
          <cell r="C206" t="str">
            <v>μ2</v>
          </cell>
          <cell r="D206">
            <v>37440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S206">
            <v>37440</v>
          </cell>
          <cell r="T206">
            <v>0</v>
          </cell>
          <cell r="U206">
            <v>0</v>
          </cell>
          <cell r="V206">
            <v>0</v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>
            <v>0</v>
          </cell>
          <cell r="AB206">
            <v>0</v>
          </cell>
          <cell r="AC206">
            <v>0</v>
          </cell>
          <cell r="AF206">
            <v>0</v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>
            <v>37440</v>
          </cell>
          <cell r="AN206">
            <v>37440</v>
          </cell>
          <cell r="AO206">
            <v>560</v>
          </cell>
          <cell r="AP206">
            <v>38000</v>
          </cell>
          <cell r="AQ206">
            <v>38000</v>
          </cell>
          <cell r="AS206" t="str">
            <v>ok</v>
          </cell>
          <cell r="AT206">
            <v>37500</v>
          </cell>
          <cell r="AV206" t="str">
            <v/>
          </cell>
          <cell r="AX206">
            <v>0</v>
          </cell>
          <cell r="AY206">
            <v>38000</v>
          </cell>
          <cell r="AZ206" t="str">
            <v>ok</v>
          </cell>
        </row>
        <row r="207">
          <cell r="A207" t="str">
            <v>Γ-20</v>
          </cell>
          <cell r="B207" t="str">
            <v>Προσωρινή διαγράμμιση οδοστρώματος με εν ψυχρώ εφαρμοζόμενο υλικό</v>
          </cell>
          <cell r="C207" t="str">
            <v>μ2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>
            <v>0</v>
          </cell>
          <cell r="AB207">
            <v>0</v>
          </cell>
          <cell r="AC207">
            <v>0</v>
          </cell>
          <cell r="AF207">
            <v>0</v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>
            <v>0</v>
          </cell>
          <cell r="AN207">
            <v>0</v>
          </cell>
          <cell r="AO207">
            <v>49000</v>
          </cell>
          <cell r="AP207">
            <v>49000</v>
          </cell>
          <cell r="AQ207">
            <v>49000</v>
          </cell>
          <cell r="AS207" t="str">
            <v>ok</v>
          </cell>
          <cell r="AT207">
            <v>45000</v>
          </cell>
          <cell r="AU207">
            <v>25000</v>
          </cell>
          <cell r="AV207">
            <v>70000</v>
          </cell>
          <cell r="AX207">
            <v>3003.45</v>
          </cell>
          <cell r="AY207">
            <v>45996.55</v>
          </cell>
          <cell r="AZ207" t="str">
            <v>ok</v>
          </cell>
        </row>
        <row r="208">
          <cell r="A208" t="str">
            <v>Γ-21</v>
          </cell>
          <cell r="B208" t="str">
            <v>Αντιθαμβωτικά πετάσματα</v>
          </cell>
          <cell r="C208" t="str">
            <v>μ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>
            <v>0</v>
          </cell>
          <cell r="AB208">
            <v>0</v>
          </cell>
          <cell r="AC208">
            <v>0</v>
          </cell>
          <cell r="AF208">
            <v>0</v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S208" t="str">
            <v>ok</v>
          </cell>
          <cell r="AT208">
            <v>0</v>
          </cell>
          <cell r="AV208" t="str">
            <v/>
          </cell>
          <cell r="AX208">
            <v>0</v>
          </cell>
          <cell r="AY208">
            <v>0</v>
          </cell>
          <cell r="AZ208" t="str">
            <v>ok</v>
          </cell>
        </row>
        <row r="209">
          <cell r="A209" t="str">
            <v>Γ-22</v>
          </cell>
          <cell r="B209" t="str">
            <v>Αναλάμποντες φανοί επισήμανσης κινδύνου</v>
          </cell>
          <cell r="C209" t="str">
            <v>τεμ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>
            <v>0</v>
          </cell>
          <cell r="AB209">
            <v>0</v>
          </cell>
          <cell r="AC209">
            <v>0</v>
          </cell>
          <cell r="AF209">
            <v>0</v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>
            <v>0</v>
          </cell>
          <cell r="AN209">
            <v>0</v>
          </cell>
          <cell r="AO209">
            <v>1500</v>
          </cell>
          <cell r="AP209">
            <v>1500</v>
          </cell>
          <cell r="AQ209">
            <v>1500</v>
          </cell>
          <cell r="AS209" t="str">
            <v>ok</v>
          </cell>
          <cell r="AT209">
            <v>1500</v>
          </cell>
          <cell r="AV209" t="str">
            <v/>
          </cell>
          <cell r="AX209">
            <v>150</v>
          </cell>
          <cell r="AY209">
            <v>1350</v>
          </cell>
          <cell r="AZ209" t="str">
            <v>ok</v>
          </cell>
        </row>
        <row r="210">
          <cell r="A210" t="str">
            <v>Γ-23</v>
          </cell>
          <cell r="B210" t="str">
            <v>Πλαστικός ανακλαστήρας οδοστρώματος με δύο ανακλαστικές επιφάνειες (μάτια γάτας)</v>
          </cell>
          <cell r="C210" t="str">
            <v>τεμ</v>
          </cell>
          <cell r="D210">
            <v>1400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S210">
            <v>1400</v>
          </cell>
          <cell r="T210">
            <v>0</v>
          </cell>
          <cell r="U210">
            <v>0</v>
          </cell>
          <cell r="V210">
            <v>0</v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>
            <v>0</v>
          </cell>
          <cell r="AB210">
            <v>0</v>
          </cell>
          <cell r="AC210">
            <v>0</v>
          </cell>
          <cell r="AF210">
            <v>0</v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>
            <v>1400</v>
          </cell>
          <cell r="AN210">
            <v>1400</v>
          </cell>
          <cell r="AO210">
            <v>23100</v>
          </cell>
          <cell r="AP210">
            <v>24500</v>
          </cell>
          <cell r="AQ210">
            <v>24500</v>
          </cell>
          <cell r="AS210" t="str">
            <v>ok</v>
          </cell>
          <cell r="AT210">
            <v>24000</v>
          </cell>
          <cell r="AU210">
            <v>13000</v>
          </cell>
          <cell r="AV210">
            <v>37000</v>
          </cell>
          <cell r="AX210">
            <v>3005.9</v>
          </cell>
          <cell r="AY210">
            <v>21494.1</v>
          </cell>
          <cell r="AZ210" t="str">
            <v>ok</v>
          </cell>
        </row>
        <row r="211">
          <cell r="A211" t="str">
            <v>Γ-24</v>
          </cell>
          <cell r="B211" t="str">
            <v>Αντανακλαστικά στοιχεία μεταλλικών στηθαίων</v>
          </cell>
          <cell r="C211" t="str">
            <v>τεμ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>
            <v>0</v>
          </cell>
          <cell r="AB211">
            <v>0</v>
          </cell>
          <cell r="AC211">
            <v>0</v>
          </cell>
          <cell r="AF211">
            <v>0</v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>
            <v>0</v>
          </cell>
          <cell r="AN211">
            <v>0</v>
          </cell>
          <cell r="AO211">
            <v>200</v>
          </cell>
          <cell r="AP211">
            <v>200</v>
          </cell>
          <cell r="AQ211">
            <v>200</v>
          </cell>
          <cell r="AS211" t="str">
            <v>ok</v>
          </cell>
          <cell r="AT211">
            <v>200</v>
          </cell>
          <cell r="AV211" t="str">
            <v/>
          </cell>
          <cell r="AX211">
            <v>0</v>
          </cell>
          <cell r="AY211">
            <v>200</v>
          </cell>
          <cell r="AZ211" t="str">
            <v>ok</v>
          </cell>
        </row>
        <row r="212">
          <cell r="A212" t="str">
            <v>Γ-25</v>
          </cell>
          <cell r="B212" t="str">
            <v>Αντανακλαστικά στοιχεία στηθαίων N.J.</v>
          </cell>
          <cell r="C212" t="str">
            <v>τεμ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>
            <v>0</v>
          </cell>
          <cell r="AB212">
            <v>0</v>
          </cell>
          <cell r="AC212">
            <v>0</v>
          </cell>
          <cell r="AF212">
            <v>0</v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>
            <v>0</v>
          </cell>
          <cell r="AN212">
            <v>0</v>
          </cell>
          <cell r="AO212">
            <v>200</v>
          </cell>
          <cell r="AP212">
            <v>200</v>
          </cell>
          <cell r="AQ212">
            <v>200</v>
          </cell>
          <cell r="AS212" t="str">
            <v>ok</v>
          </cell>
          <cell r="AT212">
            <v>200</v>
          </cell>
          <cell r="AV212" t="str">
            <v/>
          </cell>
          <cell r="AX212">
            <v>0</v>
          </cell>
          <cell r="AY212">
            <v>200</v>
          </cell>
          <cell r="AZ212" t="str">
            <v>ok</v>
          </cell>
        </row>
        <row r="213">
          <cell r="A213" t="str">
            <v>Γ-26</v>
          </cell>
          <cell r="B213" t="str">
            <v>Ρυμουλκούμενο φωτεινό αναλάμπον Βέλος Εκτροπής κυκλοφορίας</v>
          </cell>
          <cell r="C213" t="str">
            <v>τεμ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>
            <v>0</v>
          </cell>
          <cell r="AB213">
            <v>0</v>
          </cell>
          <cell r="AC213">
            <v>0</v>
          </cell>
          <cell r="AF213">
            <v>0</v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>
            <v>0</v>
          </cell>
          <cell r="AN213">
            <v>0</v>
          </cell>
          <cell r="AO213">
            <v>2</v>
          </cell>
          <cell r="AP213">
            <v>2</v>
          </cell>
          <cell r="AQ213">
            <v>2</v>
          </cell>
          <cell r="AS213" t="str">
            <v>ok</v>
          </cell>
          <cell r="AT213">
            <v>2</v>
          </cell>
          <cell r="AV213" t="str">
            <v/>
          </cell>
          <cell r="AX213">
            <v>2</v>
          </cell>
          <cell r="AY213">
            <v>0</v>
          </cell>
          <cell r="AZ213" t="str">
            <v>ok</v>
          </cell>
        </row>
        <row r="214"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N214" t="str">
            <v/>
          </cell>
          <cell r="O214" t="str">
            <v/>
          </cell>
          <cell r="P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AA214" t="str">
            <v/>
          </cell>
          <cell r="AB214" t="str">
            <v/>
          </cell>
          <cell r="AC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S214" t="str">
            <v>ok</v>
          </cell>
          <cell r="AT214" t="str">
            <v/>
          </cell>
          <cell r="AV214" t="str">
            <v/>
          </cell>
          <cell r="AX214" t="str">
            <v/>
          </cell>
          <cell r="AY214" t="str">
            <v/>
          </cell>
          <cell r="AZ214" t="str">
            <v>ok</v>
          </cell>
        </row>
        <row r="215">
          <cell r="B215" t="str">
            <v>ΟΜΑΔΑ  Δ.  ΟΔΟΣΤΡΩΣΙΑ</v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N215" t="str">
            <v/>
          </cell>
          <cell r="O215" t="str">
            <v/>
          </cell>
          <cell r="P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AA215" t="str">
            <v/>
          </cell>
          <cell r="AB215" t="str">
            <v/>
          </cell>
          <cell r="AC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S215" t="str">
            <v>ok</v>
          </cell>
          <cell r="AT215" t="str">
            <v/>
          </cell>
          <cell r="AV215" t="str">
            <v/>
          </cell>
          <cell r="AX215" t="str">
            <v/>
          </cell>
          <cell r="AY215" t="str">
            <v/>
          </cell>
          <cell r="AZ215" t="str">
            <v>ok</v>
          </cell>
        </row>
        <row r="216">
          <cell r="A216" t="str">
            <v>Δ-1</v>
          </cell>
          <cell r="B216" t="str">
            <v>Υπόβαση</v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S216">
            <v>0</v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S216" t="str">
            <v>ok</v>
          </cell>
          <cell r="AT216" t="str">
            <v/>
          </cell>
          <cell r="AV216" t="str">
            <v/>
          </cell>
          <cell r="AX216" t="str">
            <v/>
          </cell>
          <cell r="AY216" t="str">
            <v/>
          </cell>
          <cell r="AZ216" t="str">
            <v>ok</v>
          </cell>
        </row>
        <row r="217">
          <cell r="A217" t="str">
            <v>Δ-1.1</v>
          </cell>
          <cell r="B217" t="str">
            <v>Υπόβαση μεταβλητού πάχους</v>
          </cell>
          <cell r="C217" t="str">
            <v>μ3</v>
          </cell>
          <cell r="D217">
            <v>1698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1698</v>
          </cell>
          <cell r="L217">
            <v>0</v>
          </cell>
          <cell r="M217">
            <v>1698</v>
          </cell>
          <cell r="N217">
            <v>0</v>
          </cell>
          <cell r="O217">
            <v>0</v>
          </cell>
          <cell r="P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>
            <v>0</v>
          </cell>
          <cell r="AB217">
            <v>0</v>
          </cell>
          <cell r="AC217">
            <v>0</v>
          </cell>
          <cell r="AF217">
            <v>0</v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>
            <v>1698</v>
          </cell>
          <cell r="AN217">
            <v>1698</v>
          </cell>
          <cell r="AO217">
            <v>3302</v>
          </cell>
          <cell r="AP217">
            <v>5000</v>
          </cell>
          <cell r="AQ217">
            <v>5000</v>
          </cell>
          <cell r="AS217" t="str">
            <v>ok</v>
          </cell>
          <cell r="AT217">
            <v>4100</v>
          </cell>
          <cell r="AV217" t="str">
            <v/>
          </cell>
          <cell r="AX217">
            <v>4100</v>
          </cell>
          <cell r="AY217">
            <v>900</v>
          </cell>
          <cell r="AZ217" t="str">
            <v>ok</v>
          </cell>
        </row>
        <row r="218">
          <cell r="A218" t="str">
            <v>Δ-1.2</v>
          </cell>
          <cell r="B218" t="str">
            <v>Υπόβαση συμπυκνωμένου πάχους 0,10 μ.</v>
          </cell>
          <cell r="C218" t="str">
            <v>μ2</v>
          </cell>
          <cell r="D218">
            <v>795268.93224999995</v>
          </cell>
          <cell r="E218">
            <v>0</v>
          </cell>
          <cell r="F218">
            <v>0</v>
          </cell>
          <cell r="G218">
            <v>0</v>
          </cell>
          <cell r="H218">
            <v>626327.85474999994</v>
          </cell>
          <cell r="I218">
            <v>168941.07750000001</v>
          </cell>
          <cell r="J218">
            <v>795268.93224999995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>
            <v>0</v>
          </cell>
          <cell r="AB218">
            <v>0</v>
          </cell>
          <cell r="AC218">
            <v>0</v>
          </cell>
          <cell r="AF218">
            <v>0</v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>
            <v>795268.93224999995</v>
          </cell>
          <cell r="AN218">
            <v>795268.93224999995</v>
          </cell>
          <cell r="AO218">
            <v>864731.06775000005</v>
          </cell>
          <cell r="AP218">
            <v>1660000</v>
          </cell>
          <cell r="AQ218">
            <v>1660000</v>
          </cell>
          <cell r="AS218" t="str">
            <v>ok</v>
          </cell>
          <cell r="AT218">
            <v>1650000</v>
          </cell>
          <cell r="AV218" t="str">
            <v/>
          </cell>
          <cell r="AX218">
            <v>1420000</v>
          </cell>
          <cell r="AY218">
            <v>240000</v>
          </cell>
          <cell r="AZ218" t="str">
            <v>ok</v>
          </cell>
        </row>
        <row r="219">
          <cell r="A219" t="str">
            <v>Δ-2</v>
          </cell>
          <cell r="B219" t="str">
            <v>Βάση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S219">
            <v>0</v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S219" t="str">
            <v>ok</v>
          </cell>
          <cell r="AT219" t="str">
            <v/>
          </cell>
          <cell r="AV219" t="str">
            <v/>
          </cell>
          <cell r="AX219" t="str">
            <v/>
          </cell>
          <cell r="AY219" t="str">
            <v/>
          </cell>
          <cell r="AZ219" t="str">
            <v>ok</v>
          </cell>
        </row>
        <row r="220">
          <cell r="A220" t="str">
            <v>Δ-2.1</v>
          </cell>
          <cell r="B220" t="str">
            <v>Βάση συμπυκνωμένου πάχους 0,10 μ.</v>
          </cell>
          <cell r="C220" t="str">
            <v>μ2</v>
          </cell>
          <cell r="D220">
            <v>807446.20000000007</v>
          </cell>
          <cell r="E220">
            <v>0</v>
          </cell>
          <cell r="F220">
            <v>0</v>
          </cell>
          <cell r="G220">
            <v>0</v>
          </cell>
          <cell r="H220">
            <v>598008.9</v>
          </cell>
          <cell r="I220">
            <v>209437.30000000002</v>
          </cell>
          <cell r="J220">
            <v>807446.20000000007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>
            <v>807446.20000000007</v>
          </cell>
          <cell r="AN220">
            <v>807446.20000000007</v>
          </cell>
          <cell r="AO220">
            <v>672553.79999999993</v>
          </cell>
          <cell r="AP220">
            <v>1480000</v>
          </cell>
          <cell r="AQ220">
            <v>1480000</v>
          </cell>
          <cell r="AS220" t="str">
            <v>ok</v>
          </cell>
          <cell r="AT220">
            <v>1470000</v>
          </cell>
          <cell r="AV220" t="str">
            <v/>
          </cell>
          <cell r="AX220">
            <v>637700</v>
          </cell>
          <cell r="AY220">
            <v>842300</v>
          </cell>
          <cell r="AZ220" t="str">
            <v>ok</v>
          </cell>
        </row>
        <row r="221">
          <cell r="A221" t="str">
            <v>Δ-2.2</v>
          </cell>
          <cell r="B221" t="str">
            <v>Βάση μεταβλητού πάχους</v>
          </cell>
          <cell r="C221" t="str">
            <v>μ3</v>
          </cell>
          <cell r="D221">
            <v>19592.3</v>
          </cell>
          <cell r="E221">
            <v>0</v>
          </cell>
          <cell r="F221">
            <v>0</v>
          </cell>
          <cell r="G221">
            <v>0</v>
          </cell>
          <cell r="H221">
            <v>10438.629999999999</v>
          </cell>
          <cell r="I221">
            <v>9153.67</v>
          </cell>
          <cell r="J221">
            <v>19592.3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>
            <v>19592.3</v>
          </cell>
          <cell r="AN221">
            <v>19592.3</v>
          </cell>
          <cell r="AO221">
            <v>5407.7000000000007</v>
          </cell>
          <cell r="AP221">
            <v>25000</v>
          </cell>
          <cell r="AQ221">
            <v>25000</v>
          </cell>
          <cell r="AS221" t="str">
            <v>ok</v>
          </cell>
          <cell r="AT221">
            <v>22000</v>
          </cell>
          <cell r="AV221" t="str">
            <v/>
          </cell>
          <cell r="AX221">
            <v>0</v>
          </cell>
          <cell r="AY221">
            <v>25000</v>
          </cell>
          <cell r="AZ221" t="str">
            <v>ok</v>
          </cell>
        </row>
        <row r="222">
          <cell r="A222" t="str">
            <v>Δ-3</v>
          </cell>
          <cell r="B222" t="str">
            <v>Στρώση στράγγισης οδοστρώματος</v>
          </cell>
          <cell r="C222" t="str">
            <v>μ3</v>
          </cell>
          <cell r="D222">
            <v>41775.599999999999</v>
          </cell>
          <cell r="E222">
            <v>0</v>
          </cell>
          <cell r="F222">
            <v>0</v>
          </cell>
          <cell r="G222">
            <v>0</v>
          </cell>
          <cell r="H222">
            <v>29735.06</v>
          </cell>
          <cell r="I222">
            <v>8989.98</v>
          </cell>
          <cell r="J222">
            <v>38725.040000000001</v>
          </cell>
          <cell r="K222">
            <v>2263.3200000000002</v>
          </cell>
          <cell r="L222">
            <v>117</v>
          </cell>
          <cell r="M222">
            <v>2380.3200000000002</v>
          </cell>
          <cell r="N222">
            <v>170.24</v>
          </cell>
          <cell r="O222">
            <v>500</v>
          </cell>
          <cell r="P222">
            <v>670.24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>
            <v>41775.599999999999</v>
          </cell>
          <cell r="AN222">
            <v>41775.599999999999</v>
          </cell>
          <cell r="AO222">
            <v>73224.399999999994</v>
          </cell>
          <cell r="AP222">
            <v>115000</v>
          </cell>
          <cell r="AQ222">
            <v>115000</v>
          </cell>
          <cell r="AS222" t="str">
            <v>ok</v>
          </cell>
          <cell r="AT222">
            <v>114450</v>
          </cell>
          <cell r="AV222" t="str">
            <v/>
          </cell>
          <cell r="AX222">
            <v>88360</v>
          </cell>
          <cell r="AY222">
            <v>26640</v>
          </cell>
          <cell r="AZ222" t="str">
            <v>ok</v>
          </cell>
        </row>
        <row r="223"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N223" t="str">
            <v/>
          </cell>
          <cell r="O223" t="str">
            <v/>
          </cell>
          <cell r="P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AA223" t="str">
            <v/>
          </cell>
          <cell r="AB223" t="str">
            <v/>
          </cell>
          <cell r="AC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S223" t="str">
            <v>ok</v>
          </cell>
          <cell r="AT223" t="str">
            <v/>
          </cell>
          <cell r="AV223" t="str">
            <v/>
          </cell>
          <cell r="AX223" t="str">
            <v/>
          </cell>
          <cell r="AY223" t="str">
            <v/>
          </cell>
          <cell r="AZ223" t="str">
            <v>ok</v>
          </cell>
        </row>
        <row r="224">
          <cell r="B224" t="str">
            <v>ΟΜΑΔΑ  Ε.   ΑΣΦΑΛΤΙΚΑ</v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N224" t="str">
            <v/>
          </cell>
          <cell r="O224" t="str">
            <v/>
          </cell>
          <cell r="P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AA224" t="str">
            <v/>
          </cell>
          <cell r="AB224" t="str">
            <v/>
          </cell>
          <cell r="AC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S224" t="str">
            <v>ok</v>
          </cell>
          <cell r="AT224" t="str">
            <v/>
          </cell>
          <cell r="AV224" t="str">
            <v/>
          </cell>
          <cell r="AX224" t="str">
            <v/>
          </cell>
          <cell r="AY224" t="str">
            <v/>
          </cell>
          <cell r="AZ224" t="str">
            <v>ok</v>
          </cell>
        </row>
        <row r="225">
          <cell r="A225" t="str">
            <v>Ε-1</v>
          </cell>
          <cell r="B225" t="str">
            <v>Ασφαλτική προεπάλειψη</v>
          </cell>
          <cell r="C225" t="str">
            <v>μ2</v>
          </cell>
          <cell r="D225">
            <v>397286.63204000064</v>
          </cell>
          <cell r="E225">
            <v>0</v>
          </cell>
          <cell r="F225">
            <v>0</v>
          </cell>
          <cell r="G225">
            <v>0</v>
          </cell>
          <cell r="H225">
            <v>282047.73204000067</v>
          </cell>
          <cell r="I225">
            <v>115238.9</v>
          </cell>
          <cell r="J225">
            <v>397286.63204000064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>
            <v>397286.63204000064</v>
          </cell>
          <cell r="AN225">
            <v>397286.63204000064</v>
          </cell>
          <cell r="AO225">
            <v>257713.36795999936</v>
          </cell>
          <cell r="AP225">
            <v>655000</v>
          </cell>
          <cell r="AQ225">
            <v>655000</v>
          </cell>
          <cell r="AS225" t="str">
            <v>ok</v>
          </cell>
          <cell r="AT225">
            <v>650000</v>
          </cell>
          <cell r="AV225" t="str">
            <v/>
          </cell>
          <cell r="AX225">
            <v>372600</v>
          </cell>
          <cell r="AY225">
            <v>282400</v>
          </cell>
          <cell r="AZ225" t="str">
            <v>ok</v>
          </cell>
        </row>
        <row r="226">
          <cell r="A226" t="str">
            <v>Ε-2</v>
          </cell>
          <cell r="B226" t="str">
            <v>Ασφαλτική συγκολλητική επάλειψη</v>
          </cell>
          <cell r="C226" t="str">
            <v>μ2</v>
          </cell>
          <cell r="D226">
            <v>971521.67250999925</v>
          </cell>
          <cell r="E226">
            <v>0</v>
          </cell>
          <cell r="F226">
            <v>0</v>
          </cell>
          <cell r="G226">
            <v>0</v>
          </cell>
          <cell r="H226">
            <v>706213.69600999937</v>
          </cell>
          <cell r="I226">
            <v>265307.97649999982</v>
          </cell>
          <cell r="J226">
            <v>971521.67250999925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>
            <v>971521.67250999925</v>
          </cell>
          <cell r="AN226">
            <v>971521.67250999925</v>
          </cell>
          <cell r="AO226">
            <v>513478.32749000075</v>
          </cell>
          <cell r="AP226">
            <v>1485000</v>
          </cell>
          <cell r="AQ226">
            <v>1485000</v>
          </cell>
          <cell r="AS226" t="str">
            <v>ok</v>
          </cell>
          <cell r="AT226">
            <v>1460000</v>
          </cell>
          <cell r="AV226" t="str">
            <v/>
          </cell>
          <cell r="AX226">
            <v>599000</v>
          </cell>
          <cell r="AY226">
            <v>886000</v>
          </cell>
          <cell r="AZ226" t="str">
            <v>ok</v>
          </cell>
        </row>
        <row r="227">
          <cell r="A227" t="str">
            <v>Ε-3</v>
          </cell>
          <cell r="B227" t="str">
            <v>Ασφαλτική στρώση βάσης</v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  <cell r="P227" t="str">
            <v/>
          </cell>
          <cell r="S227">
            <v>0</v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S227" t="str">
            <v>ok</v>
          </cell>
          <cell r="AT227" t="str">
            <v/>
          </cell>
          <cell r="AV227" t="str">
            <v/>
          </cell>
          <cell r="AX227" t="str">
            <v/>
          </cell>
          <cell r="AY227" t="str">
            <v/>
          </cell>
          <cell r="AZ227" t="str">
            <v>ok</v>
          </cell>
        </row>
        <row r="228">
          <cell r="A228" t="str">
            <v>Ε-3.1</v>
          </cell>
          <cell r="B228" t="str">
            <v>Ασφαλτική στρώση βάσης (Α 260) συμπυκνωμένου πάχους 0,07μ.</v>
          </cell>
          <cell r="C228" t="str">
            <v>μ2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>
            <v>0</v>
          </cell>
          <cell r="AB228">
            <v>0</v>
          </cell>
          <cell r="AC228">
            <v>0</v>
          </cell>
          <cell r="AF228">
            <v>0</v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>
            <v>0</v>
          </cell>
          <cell r="AN228">
            <v>0</v>
          </cell>
          <cell r="AO228">
            <v>38000</v>
          </cell>
          <cell r="AP228">
            <v>38000</v>
          </cell>
          <cell r="AQ228">
            <v>38000</v>
          </cell>
          <cell r="AS228" t="str">
            <v>ok</v>
          </cell>
          <cell r="AT228">
            <v>37500</v>
          </cell>
          <cell r="AV228" t="str">
            <v/>
          </cell>
          <cell r="AX228">
            <v>36000</v>
          </cell>
          <cell r="AY228">
            <v>2000</v>
          </cell>
          <cell r="AZ228" t="str">
            <v>ok</v>
          </cell>
        </row>
        <row r="229">
          <cell r="A229" t="str">
            <v>Ε-4</v>
          </cell>
          <cell r="B229" t="str">
            <v>Ασφαλτική ισοπεδωτική στρώση</v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  <cell r="P229" t="str">
            <v/>
          </cell>
          <cell r="S229">
            <v>0</v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S229" t="str">
            <v>ok</v>
          </cell>
          <cell r="AT229" t="str">
            <v/>
          </cell>
          <cell r="AV229" t="str">
            <v/>
          </cell>
          <cell r="AX229" t="str">
            <v/>
          </cell>
          <cell r="AY229" t="str">
            <v/>
          </cell>
          <cell r="AZ229" t="str">
            <v>ok</v>
          </cell>
        </row>
        <row r="230">
          <cell r="A230" t="str">
            <v>Ε-4.1</v>
          </cell>
          <cell r="B230" t="str">
            <v>Ασφαλτική ισοπεδωτική στρώση (Α 265) συμπυκνωμένου πάχους 0,05μ.</v>
          </cell>
          <cell r="C230" t="str">
            <v>μ2</v>
          </cell>
          <cell r="D230">
            <v>921455.54424775019</v>
          </cell>
          <cell r="E230">
            <v>0</v>
          </cell>
          <cell r="F230">
            <v>0</v>
          </cell>
          <cell r="G230">
            <v>0</v>
          </cell>
          <cell r="H230">
            <v>658841.82304775016</v>
          </cell>
          <cell r="I230">
            <v>262613.72120000003</v>
          </cell>
          <cell r="J230">
            <v>921455.54424775019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>
            <v>921455.54424775019</v>
          </cell>
          <cell r="AN230">
            <v>921455.54424775019</v>
          </cell>
          <cell r="AO230">
            <v>458544.45575224981</v>
          </cell>
          <cell r="AP230">
            <v>1380000</v>
          </cell>
          <cell r="AQ230">
            <v>1380000</v>
          </cell>
          <cell r="AS230" t="str">
            <v>ok</v>
          </cell>
          <cell r="AT230">
            <v>1370000</v>
          </cell>
          <cell r="AV230" t="str">
            <v/>
          </cell>
          <cell r="AX230">
            <v>880000</v>
          </cell>
          <cell r="AY230">
            <v>500000</v>
          </cell>
          <cell r="AZ230" t="str">
            <v>ok</v>
          </cell>
        </row>
        <row r="231">
          <cell r="A231" t="str">
            <v>Ε-4.2</v>
          </cell>
          <cell r="B231" t="str">
            <v>Ασφαλτική ισοπεδωτική στρώση (Α 265) μεταβλητού πάχους</v>
          </cell>
          <cell r="C231" t="str">
            <v>μ3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>
            <v>0</v>
          </cell>
          <cell r="AN231">
            <v>0</v>
          </cell>
          <cell r="AO231">
            <v>200</v>
          </cell>
          <cell r="AP231">
            <v>200</v>
          </cell>
          <cell r="AQ231">
            <v>200</v>
          </cell>
          <cell r="AS231" t="str">
            <v>ok</v>
          </cell>
          <cell r="AT231">
            <v>200</v>
          </cell>
          <cell r="AV231" t="str">
            <v/>
          </cell>
          <cell r="AX231">
            <v>0</v>
          </cell>
          <cell r="AY231">
            <v>200</v>
          </cell>
          <cell r="AZ231" t="str">
            <v>ok</v>
          </cell>
        </row>
        <row r="232">
          <cell r="A232" t="str">
            <v>Ε-5</v>
          </cell>
          <cell r="B232" t="str">
            <v>Ασφαλτική στρώση κυκλοφορίας (Α 265) συμπυκνωμένου πάχους 0,05μ.</v>
          </cell>
          <cell r="C232" t="str">
            <v>μ2</v>
          </cell>
          <cell r="D232">
            <v>162160.4</v>
          </cell>
          <cell r="E232">
            <v>0</v>
          </cell>
          <cell r="F232">
            <v>0</v>
          </cell>
          <cell r="G232">
            <v>0</v>
          </cell>
          <cell r="H232">
            <v>94583</v>
          </cell>
          <cell r="I232">
            <v>67577.399999999994</v>
          </cell>
          <cell r="J232">
            <v>162160.4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>
            <v>162160.4</v>
          </cell>
          <cell r="AN232">
            <v>162160.4</v>
          </cell>
          <cell r="AO232">
            <v>62839.600000000006</v>
          </cell>
          <cell r="AP232">
            <v>225000</v>
          </cell>
          <cell r="AQ232">
            <v>225000</v>
          </cell>
          <cell r="AS232" t="str">
            <v>ok</v>
          </cell>
          <cell r="AT232">
            <v>225000</v>
          </cell>
          <cell r="AV232" t="str">
            <v/>
          </cell>
          <cell r="AX232">
            <v>0</v>
          </cell>
          <cell r="AY232">
            <v>225000</v>
          </cell>
          <cell r="AZ232" t="str">
            <v>ok</v>
          </cell>
        </row>
        <row r="233">
          <cell r="A233" t="str">
            <v>Ε-6</v>
          </cell>
          <cell r="B233" t="str">
            <v>Αντιολισθηρή ασφαλτική στρώση συμπυκνωμένου πάχους 0,04μ.</v>
          </cell>
          <cell r="C233" t="str">
            <v>μ2</v>
          </cell>
          <cell r="D233">
            <v>407186.47000000003</v>
          </cell>
          <cell r="E233">
            <v>0</v>
          </cell>
          <cell r="F233">
            <v>0</v>
          </cell>
          <cell r="G233">
            <v>0</v>
          </cell>
          <cell r="H233">
            <v>212208.72000000003</v>
          </cell>
          <cell r="I233">
            <v>194977.75</v>
          </cell>
          <cell r="J233">
            <v>407186.47000000003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>
            <v>407186.47000000003</v>
          </cell>
          <cell r="AN233">
            <v>407186.47000000003</v>
          </cell>
          <cell r="AO233">
            <v>22813.52999999997</v>
          </cell>
          <cell r="AP233">
            <v>430000</v>
          </cell>
          <cell r="AQ233">
            <v>430000</v>
          </cell>
          <cell r="AS233" t="str">
            <v>ok</v>
          </cell>
          <cell r="AT233">
            <v>425000</v>
          </cell>
          <cell r="AV233" t="str">
            <v/>
          </cell>
          <cell r="AX233">
            <v>6700</v>
          </cell>
          <cell r="AY233">
            <v>423300</v>
          </cell>
          <cell r="AZ233" t="str">
            <v>ok</v>
          </cell>
        </row>
        <row r="234"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N234" t="str">
            <v/>
          </cell>
          <cell r="O234" t="str">
            <v/>
          </cell>
          <cell r="P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AA234" t="str">
            <v/>
          </cell>
          <cell r="AB234" t="str">
            <v/>
          </cell>
          <cell r="AC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S234" t="str">
            <v>ok</v>
          </cell>
          <cell r="AT234" t="str">
            <v/>
          </cell>
          <cell r="AV234" t="str">
            <v/>
          </cell>
          <cell r="AX234" t="str">
            <v/>
          </cell>
          <cell r="AY234" t="str">
            <v/>
          </cell>
          <cell r="AZ234" t="str">
            <v>ok</v>
          </cell>
        </row>
        <row r="235">
          <cell r="B235" t="str">
            <v>ΟΜΑΔΑ  Ζ. ΗΛΕΚΤ/ΛΟΓΙΚΕΣ ΕΓΚΑΤΑΣΤΑΣΕΙΣ ΑΡΔΕΥΣΗΣ</v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N235" t="str">
            <v/>
          </cell>
          <cell r="O235" t="str">
            <v/>
          </cell>
          <cell r="P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AA235" t="str">
            <v/>
          </cell>
          <cell r="AB235" t="str">
            <v/>
          </cell>
          <cell r="AC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S235" t="str">
            <v>ok</v>
          </cell>
          <cell r="AT235" t="str">
            <v/>
          </cell>
          <cell r="AV235" t="str">
            <v/>
          </cell>
          <cell r="AX235" t="str">
            <v/>
          </cell>
          <cell r="AY235" t="str">
            <v/>
          </cell>
          <cell r="AZ235" t="str">
            <v>ok</v>
          </cell>
        </row>
        <row r="236">
          <cell r="A236" t="str">
            <v>Ζ-1</v>
          </cell>
          <cell r="B236" t="str">
            <v>Γαλβανισμένοι σιδηροσωλήνες ύδρευσης - άρδευσης</v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S236">
            <v>0</v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S236" t="str">
            <v>ok</v>
          </cell>
          <cell r="AT236" t="str">
            <v/>
          </cell>
          <cell r="AV236" t="str">
            <v/>
          </cell>
          <cell r="AX236" t="str">
            <v/>
          </cell>
          <cell r="AY236" t="str">
            <v/>
          </cell>
          <cell r="AZ236" t="str">
            <v>ok</v>
          </cell>
        </row>
        <row r="237">
          <cell r="A237" t="str">
            <v>Ζ-1.1</v>
          </cell>
          <cell r="B237" t="str">
            <v>Σιδηροσωλήνας  διαμέτρου  Φ 3/4"</v>
          </cell>
          <cell r="C237" t="str">
            <v>μ</v>
          </cell>
          <cell r="D237">
            <v>79.599999999999994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S237">
            <v>0</v>
          </cell>
          <cell r="T237">
            <v>11</v>
          </cell>
          <cell r="U237">
            <v>11</v>
          </cell>
          <cell r="V237">
            <v>22</v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>
            <v>57.6</v>
          </cell>
          <cell r="AB237">
            <v>0</v>
          </cell>
          <cell r="AC237">
            <v>57.6</v>
          </cell>
          <cell r="AF237">
            <v>0</v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>
            <v>79.599999999999994</v>
          </cell>
          <cell r="AN237">
            <v>79.599999999999994</v>
          </cell>
          <cell r="AO237">
            <v>20.400000000000006</v>
          </cell>
          <cell r="AP237">
            <v>100</v>
          </cell>
          <cell r="AQ237">
            <v>100</v>
          </cell>
          <cell r="AS237" t="str">
            <v>ok</v>
          </cell>
          <cell r="AT237">
            <v>95</v>
          </cell>
          <cell r="AV237" t="str">
            <v/>
          </cell>
          <cell r="AX237">
            <v>0</v>
          </cell>
          <cell r="AY237">
            <v>100</v>
          </cell>
          <cell r="AZ237" t="str">
            <v>ok</v>
          </cell>
        </row>
        <row r="238">
          <cell r="A238" t="str">
            <v>Ζ-1.2</v>
          </cell>
          <cell r="B238" t="str">
            <v>Σιδηροσωλήνας  διαμέτρου  Φ 1"</v>
          </cell>
          <cell r="C238" t="str">
            <v>μ</v>
          </cell>
          <cell r="D238">
            <v>40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S238">
            <v>0</v>
          </cell>
          <cell r="T238">
            <v>20</v>
          </cell>
          <cell r="U238">
            <v>20</v>
          </cell>
          <cell r="V238">
            <v>40</v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>
            <v>0</v>
          </cell>
          <cell r="AB238">
            <v>0</v>
          </cell>
          <cell r="AC238">
            <v>0</v>
          </cell>
          <cell r="AF238">
            <v>0</v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>
            <v>40</v>
          </cell>
          <cell r="AN238">
            <v>40</v>
          </cell>
          <cell r="AO238">
            <v>0</v>
          </cell>
          <cell r="AP238">
            <v>40</v>
          </cell>
          <cell r="AQ238">
            <v>40</v>
          </cell>
          <cell r="AS238" t="str">
            <v>ok</v>
          </cell>
          <cell r="AT238">
            <v>40</v>
          </cell>
          <cell r="AV238" t="str">
            <v/>
          </cell>
          <cell r="AX238">
            <v>0</v>
          </cell>
          <cell r="AY238">
            <v>40</v>
          </cell>
          <cell r="AZ238" t="str">
            <v>ok</v>
          </cell>
        </row>
        <row r="239">
          <cell r="A239" t="str">
            <v>Ζ-1.3</v>
          </cell>
          <cell r="B239" t="str">
            <v>Σιδηροσωλήνας  διαμέτρου  Φ 1 1/4"</v>
          </cell>
          <cell r="C239" t="str">
            <v>μ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>
            <v>0</v>
          </cell>
          <cell r="AB239">
            <v>0</v>
          </cell>
          <cell r="AC239">
            <v>0</v>
          </cell>
          <cell r="AF239">
            <v>0</v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S239" t="str">
            <v>ok</v>
          </cell>
          <cell r="AT239">
            <v>0</v>
          </cell>
          <cell r="AV239" t="str">
            <v/>
          </cell>
          <cell r="AX239">
            <v>0</v>
          </cell>
          <cell r="AY239">
            <v>0</v>
          </cell>
          <cell r="AZ239" t="str">
            <v>ok</v>
          </cell>
        </row>
        <row r="240">
          <cell r="A240" t="str">
            <v>Ζ-1.4</v>
          </cell>
          <cell r="B240" t="str">
            <v>Σιδηροσωλήνας  διαμέτρου  Φ 1 1/2"</v>
          </cell>
          <cell r="C240" t="str">
            <v>μ</v>
          </cell>
          <cell r="D240">
            <v>2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S240">
            <v>0</v>
          </cell>
          <cell r="T240">
            <v>1</v>
          </cell>
          <cell r="U240">
            <v>1</v>
          </cell>
          <cell r="V240">
            <v>2</v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>
            <v>0</v>
          </cell>
          <cell r="AB240">
            <v>0</v>
          </cell>
          <cell r="AC240">
            <v>0</v>
          </cell>
          <cell r="AF240">
            <v>0</v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>
            <v>2</v>
          </cell>
          <cell r="AN240">
            <v>2</v>
          </cell>
          <cell r="AO240">
            <v>3</v>
          </cell>
          <cell r="AP240">
            <v>5</v>
          </cell>
          <cell r="AQ240">
            <v>5</v>
          </cell>
          <cell r="AS240" t="str">
            <v>ok</v>
          </cell>
          <cell r="AT240">
            <v>5</v>
          </cell>
          <cell r="AV240" t="str">
            <v/>
          </cell>
          <cell r="AX240">
            <v>0</v>
          </cell>
          <cell r="AY240">
            <v>5</v>
          </cell>
          <cell r="AZ240" t="str">
            <v>ok</v>
          </cell>
        </row>
        <row r="241">
          <cell r="A241" t="str">
            <v>Ζ-1.5</v>
          </cell>
          <cell r="B241" t="str">
            <v>Σιδηροσωλήνας  διαμέτρου  Φ 2"</v>
          </cell>
          <cell r="C241" t="str">
            <v>μ</v>
          </cell>
          <cell r="D241">
            <v>272.45000000000005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S241">
            <v>0</v>
          </cell>
          <cell r="T241">
            <v>128.05000000000001</v>
          </cell>
          <cell r="U241">
            <v>144.4</v>
          </cell>
          <cell r="V241">
            <v>272.45000000000005</v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>
            <v>0</v>
          </cell>
          <cell r="AB241">
            <v>0</v>
          </cell>
          <cell r="AC241">
            <v>0</v>
          </cell>
          <cell r="AF241">
            <v>0</v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>
            <v>272.45000000000005</v>
          </cell>
          <cell r="AN241">
            <v>272.45000000000005</v>
          </cell>
          <cell r="AO241">
            <v>87.549999999999955</v>
          </cell>
          <cell r="AP241">
            <v>360</v>
          </cell>
          <cell r="AQ241">
            <v>360</v>
          </cell>
          <cell r="AS241" t="str">
            <v>ok</v>
          </cell>
          <cell r="AT241">
            <v>360</v>
          </cell>
          <cell r="AV241" t="str">
            <v/>
          </cell>
          <cell r="AX241">
            <v>0</v>
          </cell>
          <cell r="AY241">
            <v>360</v>
          </cell>
          <cell r="AZ241" t="str">
            <v>ok</v>
          </cell>
        </row>
        <row r="242">
          <cell r="A242" t="str">
            <v>Ζ-1.6</v>
          </cell>
          <cell r="B242" t="str">
            <v>Σιδηροσωλήνας  διαμέτρου  Φ 2 1/2"</v>
          </cell>
          <cell r="C242" t="str">
            <v>μ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>
            <v>0</v>
          </cell>
          <cell r="AB242">
            <v>0</v>
          </cell>
          <cell r="AC242">
            <v>0</v>
          </cell>
          <cell r="AF242">
            <v>0</v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S242" t="str">
            <v>ok</v>
          </cell>
          <cell r="AT242">
            <v>0</v>
          </cell>
          <cell r="AV242" t="str">
            <v/>
          </cell>
          <cell r="AX242">
            <v>0</v>
          </cell>
          <cell r="AY242">
            <v>0</v>
          </cell>
          <cell r="AZ242" t="str">
            <v>ok</v>
          </cell>
        </row>
        <row r="243">
          <cell r="A243" t="str">
            <v>Ζ-1.7</v>
          </cell>
          <cell r="B243" t="str">
            <v>Σιδηροσωλήνας  διαμέτρου  Φ 3"</v>
          </cell>
          <cell r="C243" t="str">
            <v>μ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>
            <v>0</v>
          </cell>
          <cell r="AB243">
            <v>0</v>
          </cell>
          <cell r="AC243">
            <v>0</v>
          </cell>
          <cell r="AF243">
            <v>0</v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S243" t="str">
            <v>ok</v>
          </cell>
          <cell r="AT243">
            <v>0</v>
          </cell>
          <cell r="AV243" t="str">
            <v/>
          </cell>
          <cell r="AX243">
            <v>0</v>
          </cell>
          <cell r="AY243">
            <v>0</v>
          </cell>
          <cell r="AZ243" t="str">
            <v>ok</v>
          </cell>
        </row>
        <row r="244">
          <cell r="A244" t="str">
            <v>Ζ-1.8</v>
          </cell>
          <cell r="B244" t="str">
            <v>Σιδηροσωλήνας  διαμέτρου  Φ 4"</v>
          </cell>
          <cell r="C244" t="str">
            <v>μ</v>
          </cell>
          <cell r="D244">
            <v>25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25</v>
          </cell>
          <cell r="O244">
            <v>0</v>
          </cell>
          <cell r="P244">
            <v>25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>
            <v>0</v>
          </cell>
          <cell r="AB244">
            <v>0</v>
          </cell>
          <cell r="AC244">
            <v>0</v>
          </cell>
          <cell r="AF244">
            <v>0</v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>
            <v>25</v>
          </cell>
          <cell r="AN244">
            <v>25</v>
          </cell>
          <cell r="AO244">
            <v>175</v>
          </cell>
          <cell r="AP244">
            <v>200</v>
          </cell>
          <cell r="AQ244">
            <v>200</v>
          </cell>
          <cell r="AS244" t="str">
            <v>ok</v>
          </cell>
          <cell r="AT244">
            <v>200</v>
          </cell>
          <cell r="AV244" t="str">
            <v/>
          </cell>
          <cell r="AX244">
            <v>0</v>
          </cell>
          <cell r="AY244">
            <v>200</v>
          </cell>
          <cell r="AZ244" t="str">
            <v>ok</v>
          </cell>
        </row>
        <row r="245">
          <cell r="A245" t="str">
            <v>Ζ-1.9</v>
          </cell>
          <cell r="B245" t="str">
            <v>Χαλυβδοσωλήνας  διαμέτρου  Φ 6" βαρέος τύπου, χωρίς ραφή</v>
          </cell>
          <cell r="C245" t="str">
            <v>μ</v>
          </cell>
          <cell r="D245">
            <v>1080.95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334</v>
          </cell>
          <cell r="M245">
            <v>334</v>
          </cell>
          <cell r="N245">
            <v>0</v>
          </cell>
          <cell r="O245">
            <v>0</v>
          </cell>
          <cell r="P245">
            <v>0</v>
          </cell>
          <cell r="S245">
            <v>0</v>
          </cell>
          <cell r="T245">
            <v>545.35</v>
          </cell>
          <cell r="U245">
            <v>201.6</v>
          </cell>
          <cell r="V245">
            <v>746.95</v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>
            <v>0</v>
          </cell>
          <cell r="AB245">
            <v>0</v>
          </cell>
          <cell r="AC245">
            <v>0</v>
          </cell>
          <cell r="AF245">
            <v>0</v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>
            <v>1080.95</v>
          </cell>
          <cell r="AN245">
            <v>1080.95</v>
          </cell>
          <cell r="AO245">
            <v>369.04999999999995</v>
          </cell>
          <cell r="AP245">
            <v>1450</v>
          </cell>
          <cell r="AQ245">
            <v>1450</v>
          </cell>
          <cell r="AS245" t="str">
            <v>ok</v>
          </cell>
          <cell r="AT245">
            <v>1450</v>
          </cell>
          <cell r="AV245" t="str">
            <v/>
          </cell>
          <cell r="AX245">
            <v>0</v>
          </cell>
          <cell r="AY245">
            <v>1450</v>
          </cell>
          <cell r="AZ245" t="str">
            <v>ok</v>
          </cell>
        </row>
        <row r="246">
          <cell r="A246" t="str">
            <v>Ζ-1.10</v>
          </cell>
          <cell r="B246" t="str">
            <v>Χαλυβδοσωλήνας  διαμέτρου  Φ 8" βαρέος τύπου, χωρίς ραφή</v>
          </cell>
          <cell r="C246" t="str">
            <v>μ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>
            <v>0</v>
          </cell>
          <cell r="AB246">
            <v>0</v>
          </cell>
          <cell r="AC246">
            <v>0</v>
          </cell>
          <cell r="AF246">
            <v>0</v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>
            <v>0</v>
          </cell>
          <cell r="AN246">
            <v>0</v>
          </cell>
          <cell r="AO246">
            <v>30</v>
          </cell>
          <cell r="AP246">
            <v>30</v>
          </cell>
          <cell r="AQ246">
            <v>30</v>
          </cell>
          <cell r="AS246" t="str">
            <v>ok</v>
          </cell>
          <cell r="AT246">
            <v>30</v>
          </cell>
          <cell r="AV246" t="str">
            <v/>
          </cell>
          <cell r="AX246">
            <v>0</v>
          </cell>
          <cell r="AY246">
            <v>30</v>
          </cell>
          <cell r="AZ246" t="str">
            <v>ok</v>
          </cell>
        </row>
        <row r="247">
          <cell r="A247" t="str">
            <v>Ζ-2</v>
          </cell>
          <cell r="B247" t="str">
            <v>Ειδικά χυτοσιδηρά τεμάχια σύνδεσης πλαστικών σωλήνων</v>
          </cell>
          <cell r="C247" t="str">
            <v>kg</v>
          </cell>
          <cell r="D247">
            <v>2072.6999999999998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2050</v>
          </cell>
          <cell r="P247">
            <v>2050</v>
          </cell>
          <cell r="S247">
            <v>0</v>
          </cell>
          <cell r="T247">
            <v>6.5</v>
          </cell>
          <cell r="U247">
            <v>16.2</v>
          </cell>
          <cell r="V247">
            <v>22.7</v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>
            <v>0</v>
          </cell>
          <cell r="AB247">
            <v>0</v>
          </cell>
          <cell r="AC247">
            <v>0</v>
          </cell>
          <cell r="AF247">
            <v>0</v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>
            <v>2072.6999999999998</v>
          </cell>
          <cell r="AN247">
            <v>2072.6999999999998</v>
          </cell>
          <cell r="AO247">
            <v>127.30000000000018</v>
          </cell>
          <cell r="AP247">
            <v>2200</v>
          </cell>
          <cell r="AQ247">
            <v>2200</v>
          </cell>
          <cell r="AS247" t="str">
            <v>ok</v>
          </cell>
          <cell r="AT247">
            <v>2200</v>
          </cell>
          <cell r="AV247" t="str">
            <v/>
          </cell>
          <cell r="AX247">
            <v>0</v>
          </cell>
          <cell r="AY247">
            <v>2200</v>
          </cell>
          <cell r="AZ247" t="str">
            <v>ok</v>
          </cell>
        </row>
        <row r="248">
          <cell r="A248" t="str">
            <v>Ζ-3</v>
          </cell>
          <cell r="B248" t="str">
            <v>Γαλβανισμένη κατασκευή από συγκολημένες σιδηρογωνίες στήριξης του εξοπλισμού των ΦΕΑ</v>
          </cell>
          <cell r="C248" t="str">
            <v>kg</v>
          </cell>
          <cell r="D248">
            <v>37.200000000000003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S248">
            <v>0</v>
          </cell>
          <cell r="T248">
            <v>15.600000000000001</v>
          </cell>
          <cell r="U248">
            <v>21.6</v>
          </cell>
          <cell r="V248">
            <v>37.200000000000003</v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>
            <v>0</v>
          </cell>
          <cell r="AB248">
            <v>0</v>
          </cell>
          <cell r="AC248">
            <v>0</v>
          </cell>
          <cell r="AF248">
            <v>0</v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>
            <v>37.200000000000003</v>
          </cell>
          <cell r="AN248">
            <v>37.200000000000003</v>
          </cell>
          <cell r="AO248">
            <v>62.8</v>
          </cell>
          <cell r="AP248">
            <v>100</v>
          </cell>
          <cell r="AQ248">
            <v>100</v>
          </cell>
          <cell r="AS248" t="str">
            <v>ok</v>
          </cell>
          <cell r="AT248">
            <v>100</v>
          </cell>
          <cell r="AV248" t="str">
            <v/>
          </cell>
          <cell r="AX248">
            <v>0</v>
          </cell>
          <cell r="AY248">
            <v>100</v>
          </cell>
          <cell r="AZ248" t="str">
            <v>ok</v>
          </cell>
        </row>
        <row r="249">
          <cell r="A249" t="str">
            <v>Ζ-4</v>
          </cell>
          <cell r="B249" t="str">
            <v>Ρακόρ γαλβανισμένα</v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S249">
            <v>0</v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S249" t="str">
            <v>ok</v>
          </cell>
          <cell r="AT249" t="str">
            <v/>
          </cell>
          <cell r="AV249" t="str">
            <v/>
          </cell>
          <cell r="AX249" t="str">
            <v/>
          </cell>
          <cell r="AY249" t="str">
            <v/>
          </cell>
          <cell r="AZ249" t="str">
            <v>ok</v>
          </cell>
        </row>
        <row r="250">
          <cell r="A250" t="str">
            <v>Ζ-4.1</v>
          </cell>
          <cell r="B250" t="str">
            <v>Ρακόρ γαλβανισμένα Φ 3/4"</v>
          </cell>
          <cell r="C250" t="str">
            <v>τεμ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>
            <v>0</v>
          </cell>
          <cell r="AB250">
            <v>0</v>
          </cell>
          <cell r="AC250">
            <v>0</v>
          </cell>
          <cell r="AF250">
            <v>0</v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S250" t="str">
            <v>ok</v>
          </cell>
          <cell r="AT250">
            <v>0</v>
          </cell>
          <cell r="AV250" t="str">
            <v/>
          </cell>
          <cell r="AX250">
            <v>0</v>
          </cell>
          <cell r="AY250">
            <v>0</v>
          </cell>
          <cell r="AZ250" t="str">
            <v>ok</v>
          </cell>
        </row>
        <row r="251">
          <cell r="A251" t="str">
            <v>Ζ-4.2</v>
          </cell>
          <cell r="B251" t="str">
            <v>Ρακόρ γαλβανισμένα Φ 1"</v>
          </cell>
          <cell r="C251" t="str">
            <v>τεμ</v>
          </cell>
          <cell r="D251">
            <v>8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S251">
            <v>0</v>
          </cell>
          <cell r="T251">
            <v>4</v>
          </cell>
          <cell r="U251">
            <v>4</v>
          </cell>
          <cell r="V251">
            <v>8</v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>
            <v>0</v>
          </cell>
          <cell r="AB251">
            <v>0</v>
          </cell>
          <cell r="AC251">
            <v>0</v>
          </cell>
          <cell r="AF251">
            <v>0</v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>
            <v>8</v>
          </cell>
          <cell r="AN251">
            <v>8</v>
          </cell>
          <cell r="AO251">
            <v>2</v>
          </cell>
          <cell r="AP251">
            <v>10</v>
          </cell>
          <cell r="AQ251">
            <v>10</v>
          </cell>
          <cell r="AS251" t="str">
            <v>ok</v>
          </cell>
          <cell r="AT251">
            <v>10</v>
          </cell>
          <cell r="AV251" t="str">
            <v/>
          </cell>
          <cell r="AX251">
            <v>0</v>
          </cell>
          <cell r="AY251">
            <v>10</v>
          </cell>
          <cell r="AZ251" t="str">
            <v>ok</v>
          </cell>
        </row>
        <row r="252">
          <cell r="A252" t="str">
            <v>Ζ-4.3</v>
          </cell>
          <cell r="B252" t="str">
            <v>Ρακόρ γαλβανισμένα Φ 1 1/2"</v>
          </cell>
          <cell r="C252" t="str">
            <v>τεμ</v>
          </cell>
          <cell r="D252">
            <v>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S252">
            <v>0</v>
          </cell>
          <cell r="T252">
            <v>2</v>
          </cell>
          <cell r="U252">
            <v>2</v>
          </cell>
          <cell r="V252">
            <v>4</v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>
            <v>0</v>
          </cell>
          <cell r="AB252">
            <v>0</v>
          </cell>
          <cell r="AC252">
            <v>0</v>
          </cell>
          <cell r="AF252">
            <v>0</v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>
            <v>4</v>
          </cell>
          <cell r="AN252">
            <v>4</v>
          </cell>
          <cell r="AO252">
            <v>2</v>
          </cell>
          <cell r="AP252">
            <v>6</v>
          </cell>
          <cell r="AQ252">
            <v>6</v>
          </cell>
          <cell r="AS252" t="str">
            <v>ok</v>
          </cell>
          <cell r="AT252">
            <v>6</v>
          </cell>
          <cell r="AV252" t="str">
            <v/>
          </cell>
          <cell r="AX252">
            <v>0</v>
          </cell>
          <cell r="AY252">
            <v>6</v>
          </cell>
          <cell r="AZ252" t="str">
            <v>ok</v>
          </cell>
        </row>
        <row r="253">
          <cell r="A253" t="str">
            <v>Ζ-4.4</v>
          </cell>
          <cell r="B253" t="str">
            <v>Ρακόρ γαλβανισμένα Φ 2"</v>
          </cell>
          <cell r="C253" t="str">
            <v>τεμ</v>
          </cell>
          <cell r="D253">
            <v>24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S253">
            <v>0</v>
          </cell>
          <cell r="T253">
            <v>9.75</v>
          </cell>
          <cell r="U253">
            <v>14.25</v>
          </cell>
          <cell r="V253">
            <v>24</v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>
            <v>0</v>
          </cell>
          <cell r="AB253">
            <v>0</v>
          </cell>
          <cell r="AC253">
            <v>0</v>
          </cell>
          <cell r="AF253">
            <v>0</v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>
            <v>24</v>
          </cell>
          <cell r="AN253">
            <v>24</v>
          </cell>
          <cell r="AO253">
            <v>6</v>
          </cell>
          <cell r="AP253">
            <v>30</v>
          </cell>
          <cell r="AQ253">
            <v>30</v>
          </cell>
          <cell r="AS253" t="str">
            <v>ok</v>
          </cell>
          <cell r="AT253">
            <v>30</v>
          </cell>
          <cell r="AV253" t="str">
            <v/>
          </cell>
          <cell r="AX253">
            <v>0</v>
          </cell>
          <cell r="AY253">
            <v>30</v>
          </cell>
          <cell r="AZ253" t="str">
            <v>ok</v>
          </cell>
        </row>
        <row r="254">
          <cell r="A254" t="str">
            <v>Ζ-4.5</v>
          </cell>
          <cell r="B254" t="str">
            <v>Ρακόρ γαλβανισμένα Φ 2 1/2"</v>
          </cell>
          <cell r="C254" t="str">
            <v>τεμ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>
            <v>0</v>
          </cell>
          <cell r="AB254">
            <v>0</v>
          </cell>
          <cell r="AC254">
            <v>0</v>
          </cell>
          <cell r="AF254">
            <v>0</v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S254" t="str">
            <v>ok</v>
          </cell>
          <cell r="AT254">
            <v>0</v>
          </cell>
          <cell r="AV254" t="str">
            <v/>
          </cell>
          <cell r="AX254">
            <v>0</v>
          </cell>
          <cell r="AY254">
            <v>0</v>
          </cell>
          <cell r="AZ254" t="str">
            <v>ok</v>
          </cell>
        </row>
        <row r="255">
          <cell r="B255" t="str">
            <v>Η/Μ ΥΔΡΕΥΣΗΣ - ΑΡΔΕΥΣΗΣ</v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N255" t="str">
            <v/>
          </cell>
          <cell r="O255" t="str">
            <v/>
          </cell>
          <cell r="P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AA255" t="str">
            <v/>
          </cell>
          <cell r="AB255" t="str">
            <v/>
          </cell>
          <cell r="AC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S255" t="str">
            <v>ok</v>
          </cell>
          <cell r="AT255" t="str">
            <v/>
          </cell>
          <cell r="AV255" t="str">
            <v/>
          </cell>
          <cell r="AX255" t="str">
            <v/>
          </cell>
          <cell r="AY255" t="str">
            <v/>
          </cell>
          <cell r="AZ255" t="str">
            <v>ok</v>
          </cell>
        </row>
        <row r="256">
          <cell r="A256" t="str">
            <v>Ζ-5</v>
          </cell>
          <cell r="B256" t="str">
            <v>Σύστημα Ελέγχου</v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S256">
            <v>0</v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S256" t="str">
            <v>ok</v>
          </cell>
          <cell r="AT256" t="str">
            <v/>
          </cell>
          <cell r="AV256" t="str">
            <v/>
          </cell>
          <cell r="AX256" t="str">
            <v/>
          </cell>
          <cell r="AY256" t="str">
            <v/>
          </cell>
          <cell r="AZ256" t="str">
            <v>ok</v>
          </cell>
        </row>
        <row r="257">
          <cell r="A257" t="str">
            <v>Ζ-5.1</v>
          </cell>
          <cell r="B257" t="str">
            <v>Λογισμικό εφαρμογής της άρδευσης</v>
          </cell>
          <cell r="C257" t="str">
            <v>τεμ</v>
          </cell>
          <cell r="D257">
            <v>593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S257">
            <v>0</v>
          </cell>
          <cell r="T257">
            <v>287</v>
          </cell>
          <cell r="U257">
            <v>306</v>
          </cell>
          <cell r="V257">
            <v>593</v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>
            <v>0</v>
          </cell>
          <cell r="AB257">
            <v>0</v>
          </cell>
          <cell r="AC257">
            <v>0</v>
          </cell>
          <cell r="AF257">
            <v>0</v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>
            <v>593</v>
          </cell>
          <cell r="AN257">
            <v>593</v>
          </cell>
          <cell r="AO257">
            <v>7</v>
          </cell>
          <cell r="AP257">
            <v>600</v>
          </cell>
          <cell r="AQ257">
            <v>600</v>
          </cell>
          <cell r="AS257" t="str">
            <v>ok</v>
          </cell>
          <cell r="AT257">
            <v>600</v>
          </cell>
          <cell r="AV257" t="str">
            <v/>
          </cell>
          <cell r="AX257">
            <v>0</v>
          </cell>
          <cell r="AY257">
            <v>600</v>
          </cell>
          <cell r="AZ257" t="str">
            <v>ok</v>
          </cell>
        </row>
        <row r="258">
          <cell r="A258" t="str">
            <v>Ζ-5.2</v>
          </cell>
          <cell r="B258" t="str">
            <v>Λογισμικό επικοινωνιών ΤΣΕ-ΚΣΕ</v>
          </cell>
          <cell r="C258" t="str">
            <v>τεμ</v>
          </cell>
          <cell r="D258">
            <v>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S258">
            <v>0</v>
          </cell>
          <cell r="T258">
            <v>2</v>
          </cell>
          <cell r="U258">
            <v>2</v>
          </cell>
          <cell r="V258">
            <v>4</v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>
            <v>0</v>
          </cell>
          <cell r="AB258">
            <v>0</v>
          </cell>
          <cell r="AC258">
            <v>0</v>
          </cell>
          <cell r="AF258">
            <v>0</v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>
            <v>4</v>
          </cell>
          <cell r="AN258">
            <v>4</v>
          </cell>
          <cell r="AO258">
            <v>0</v>
          </cell>
          <cell r="AP258">
            <v>4</v>
          </cell>
          <cell r="AQ258">
            <v>4</v>
          </cell>
          <cell r="AS258" t="str">
            <v>ok</v>
          </cell>
          <cell r="AT258">
            <v>4</v>
          </cell>
          <cell r="AV258" t="str">
            <v/>
          </cell>
          <cell r="AX258">
            <v>0</v>
          </cell>
          <cell r="AY258">
            <v>4</v>
          </cell>
          <cell r="AZ258" t="str">
            <v>ok</v>
          </cell>
        </row>
        <row r="259">
          <cell r="A259" t="str">
            <v>Ζ-5.3</v>
          </cell>
          <cell r="B259" t="str">
            <v>Modem επικοινωνιών ΤΣΕ-ΚΣΕ</v>
          </cell>
          <cell r="C259" t="str">
            <v>τεμ</v>
          </cell>
          <cell r="D259">
            <v>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S259">
            <v>0</v>
          </cell>
          <cell r="T259">
            <v>2</v>
          </cell>
          <cell r="U259">
            <v>2</v>
          </cell>
          <cell r="V259">
            <v>4</v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>
            <v>0</v>
          </cell>
          <cell r="AB259">
            <v>0</v>
          </cell>
          <cell r="AC259">
            <v>0</v>
          </cell>
          <cell r="AF259">
            <v>0</v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>
            <v>4</v>
          </cell>
          <cell r="AN259">
            <v>4</v>
          </cell>
          <cell r="AO259">
            <v>0</v>
          </cell>
          <cell r="AP259">
            <v>4</v>
          </cell>
          <cell r="AQ259">
            <v>4</v>
          </cell>
          <cell r="AS259" t="str">
            <v>ok</v>
          </cell>
          <cell r="AT259">
            <v>4</v>
          </cell>
          <cell r="AV259" t="str">
            <v/>
          </cell>
          <cell r="AX259">
            <v>0</v>
          </cell>
          <cell r="AY259">
            <v>4</v>
          </cell>
          <cell r="AZ259" t="str">
            <v>ok</v>
          </cell>
        </row>
        <row r="260">
          <cell r="A260" t="str">
            <v>Ζ-5.4</v>
          </cell>
          <cell r="B260" t="str">
            <v>Φορητή μονάδα προγραμματισμού ΤΣΕ</v>
          </cell>
          <cell r="C260" t="str">
            <v>τεμ</v>
          </cell>
          <cell r="D260">
            <v>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S260">
            <v>0</v>
          </cell>
          <cell r="T260">
            <v>2</v>
          </cell>
          <cell r="U260">
            <v>2</v>
          </cell>
          <cell r="V260">
            <v>4</v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>
            <v>4</v>
          </cell>
          <cell r="AN260">
            <v>4</v>
          </cell>
          <cell r="AO260">
            <v>0</v>
          </cell>
          <cell r="AP260">
            <v>4</v>
          </cell>
          <cell r="AQ260">
            <v>4</v>
          </cell>
          <cell r="AS260" t="str">
            <v>ok</v>
          </cell>
          <cell r="AT260">
            <v>4</v>
          </cell>
          <cell r="AV260" t="str">
            <v/>
          </cell>
          <cell r="AX260">
            <v>0</v>
          </cell>
          <cell r="AY260">
            <v>4</v>
          </cell>
          <cell r="AZ260" t="str">
            <v>ok</v>
          </cell>
        </row>
        <row r="261">
          <cell r="A261" t="str">
            <v>Ζ-5.5</v>
          </cell>
          <cell r="B261" t="str">
            <v>Καλώδιο επικοινωνίας ΤΣΕ/ΤΜΕ</v>
          </cell>
          <cell r="C261" t="str">
            <v>μ</v>
          </cell>
          <cell r="D261">
            <v>14972.15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S261">
            <v>0</v>
          </cell>
          <cell r="T261">
            <v>6539</v>
          </cell>
          <cell r="U261">
            <v>8433.15</v>
          </cell>
          <cell r="V261">
            <v>14972.15</v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>
            <v>0</v>
          </cell>
          <cell r="AB261">
            <v>0</v>
          </cell>
          <cell r="AC261">
            <v>0</v>
          </cell>
          <cell r="AF261">
            <v>0</v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>
            <v>14972.15</v>
          </cell>
          <cell r="AN261">
            <v>14972.15</v>
          </cell>
          <cell r="AO261">
            <v>4027.8500000000004</v>
          </cell>
          <cell r="AP261">
            <v>19000</v>
          </cell>
          <cell r="AQ261">
            <v>19000</v>
          </cell>
          <cell r="AS261" t="str">
            <v>ok</v>
          </cell>
          <cell r="AT261">
            <v>19000</v>
          </cell>
          <cell r="AV261" t="str">
            <v/>
          </cell>
          <cell r="AX261">
            <v>0</v>
          </cell>
          <cell r="AY261">
            <v>19000</v>
          </cell>
          <cell r="AZ261" t="str">
            <v>ok</v>
          </cell>
        </row>
        <row r="262">
          <cell r="A262" t="str">
            <v>Ζ-5.6</v>
          </cell>
          <cell r="B262" t="str">
            <v>Σωλήνας προστασίας καλωδίου, Φ50 / 6 Atm</v>
          </cell>
          <cell r="C262" t="str">
            <v>μ</v>
          </cell>
          <cell r="D262">
            <v>115.19999999999999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S262">
            <v>0</v>
          </cell>
          <cell r="T262">
            <v>46.800000000000004</v>
          </cell>
          <cell r="U262">
            <v>68.399999999999991</v>
          </cell>
          <cell r="V262">
            <v>115.19999999999999</v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>
            <v>0</v>
          </cell>
          <cell r="AB262">
            <v>0</v>
          </cell>
          <cell r="AC262">
            <v>0</v>
          </cell>
          <cell r="AF262">
            <v>0</v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>
            <v>115.19999999999999</v>
          </cell>
          <cell r="AN262">
            <v>115.19999999999999</v>
          </cell>
          <cell r="AO262">
            <v>34.800000000000011</v>
          </cell>
          <cell r="AP262">
            <v>150</v>
          </cell>
          <cell r="AQ262">
            <v>150</v>
          </cell>
          <cell r="AS262" t="str">
            <v>ok</v>
          </cell>
          <cell r="AT262">
            <v>150</v>
          </cell>
          <cell r="AV262" t="str">
            <v/>
          </cell>
          <cell r="AX262">
            <v>0</v>
          </cell>
          <cell r="AY262">
            <v>150</v>
          </cell>
          <cell r="AZ262" t="str">
            <v>ok</v>
          </cell>
        </row>
        <row r="263">
          <cell r="A263" t="str">
            <v>Ζ-5.7</v>
          </cell>
          <cell r="B263" t="str">
            <v>Τοπικός σταθμός ελέγχου (ΤΣΕ)</v>
          </cell>
          <cell r="C263" t="str">
            <v>τεμ</v>
          </cell>
          <cell r="D263">
            <v>593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S263">
            <v>0</v>
          </cell>
          <cell r="T263">
            <v>287</v>
          </cell>
          <cell r="U263">
            <v>306</v>
          </cell>
          <cell r="V263">
            <v>593</v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>
            <v>593</v>
          </cell>
          <cell r="AN263">
            <v>593</v>
          </cell>
          <cell r="AO263">
            <v>7</v>
          </cell>
          <cell r="AP263">
            <v>600</v>
          </cell>
          <cell r="AQ263">
            <v>600</v>
          </cell>
          <cell r="AS263" t="str">
            <v>ok</v>
          </cell>
          <cell r="AT263">
            <v>600</v>
          </cell>
          <cell r="AV263" t="str">
            <v/>
          </cell>
          <cell r="AX263">
            <v>0</v>
          </cell>
          <cell r="AY263">
            <v>600</v>
          </cell>
          <cell r="AZ263" t="str">
            <v>ok</v>
          </cell>
        </row>
        <row r="264">
          <cell r="A264" t="str">
            <v>Ζ-5.8</v>
          </cell>
          <cell r="B264" t="str">
            <v>Ηλεκτρολογικό κουτί διακλάδωσης</v>
          </cell>
          <cell r="C264" t="str">
            <v>τεμ</v>
          </cell>
          <cell r="D264">
            <v>99.5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S264">
            <v>0</v>
          </cell>
          <cell r="T264">
            <v>76.7</v>
          </cell>
          <cell r="U264">
            <v>22.799999999999997</v>
          </cell>
          <cell r="V264">
            <v>99.5</v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>
            <v>0</v>
          </cell>
          <cell r="AB264">
            <v>0</v>
          </cell>
          <cell r="AC264">
            <v>0</v>
          </cell>
          <cell r="AF264">
            <v>0</v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>
            <v>99.5</v>
          </cell>
          <cell r="AN264">
            <v>99.5</v>
          </cell>
          <cell r="AO264">
            <v>50.5</v>
          </cell>
          <cell r="AP264">
            <v>150</v>
          </cell>
          <cell r="AQ264">
            <v>150</v>
          </cell>
          <cell r="AS264" t="str">
            <v>ok</v>
          </cell>
          <cell r="AT264">
            <v>150</v>
          </cell>
          <cell r="AV264" t="str">
            <v/>
          </cell>
          <cell r="AX264">
            <v>0</v>
          </cell>
          <cell r="AY264">
            <v>150</v>
          </cell>
          <cell r="AZ264" t="str">
            <v>ok</v>
          </cell>
        </row>
        <row r="265">
          <cell r="A265" t="str">
            <v>Ζ-5.9</v>
          </cell>
          <cell r="B265" t="str">
            <v>Ηλεκτρολογικά φρεάτια</v>
          </cell>
          <cell r="C265" t="str">
            <v>τεμ</v>
          </cell>
          <cell r="D265">
            <v>95.35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S265">
            <v>0</v>
          </cell>
          <cell r="T265">
            <v>38.35</v>
          </cell>
          <cell r="U265">
            <v>57</v>
          </cell>
          <cell r="V265">
            <v>95.35</v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>
            <v>0</v>
          </cell>
          <cell r="AB265">
            <v>0</v>
          </cell>
          <cell r="AC265">
            <v>0</v>
          </cell>
          <cell r="AF265">
            <v>0</v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>
            <v>95.35</v>
          </cell>
          <cell r="AN265">
            <v>95.35</v>
          </cell>
          <cell r="AO265">
            <v>24.650000000000006</v>
          </cell>
          <cell r="AP265">
            <v>120</v>
          </cell>
          <cell r="AQ265">
            <v>120</v>
          </cell>
          <cell r="AS265" t="str">
            <v>ok</v>
          </cell>
          <cell r="AT265">
            <v>120</v>
          </cell>
          <cell r="AV265" t="str">
            <v/>
          </cell>
          <cell r="AX265">
            <v>0</v>
          </cell>
          <cell r="AY265">
            <v>120</v>
          </cell>
          <cell r="AZ265" t="str">
            <v>ok</v>
          </cell>
        </row>
        <row r="266">
          <cell r="A266" t="str">
            <v>Ζ-5.10</v>
          </cell>
          <cell r="B266" t="str">
            <v>ΤΜΕ υδραυλικού τύπου</v>
          </cell>
          <cell r="C266" t="str">
            <v>τεμ</v>
          </cell>
          <cell r="D266">
            <v>334.8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S266">
            <v>0</v>
          </cell>
          <cell r="T266">
            <v>124.80000000000001</v>
          </cell>
          <cell r="U266">
            <v>210</v>
          </cell>
          <cell r="V266">
            <v>334.8</v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>
            <v>0</v>
          </cell>
          <cell r="AB266">
            <v>0</v>
          </cell>
          <cell r="AC266">
            <v>0</v>
          </cell>
          <cell r="AF266">
            <v>0</v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>
            <v>334.8</v>
          </cell>
          <cell r="AN266">
            <v>334.8</v>
          </cell>
          <cell r="AO266">
            <v>75.199999999999989</v>
          </cell>
          <cell r="AP266">
            <v>410</v>
          </cell>
          <cell r="AQ266">
            <v>410</v>
          </cell>
          <cell r="AS266" t="str">
            <v>ok</v>
          </cell>
          <cell r="AT266">
            <v>410</v>
          </cell>
          <cell r="AV266" t="str">
            <v/>
          </cell>
          <cell r="AX266">
            <v>0</v>
          </cell>
          <cell r="AY266">
            <v>410</v>
          </cell>
          <cell r="AZ266" t="str">
            <v>ok</v>
          </cell>
        </row>
        <row r="267">
          <cell r="A267" t="str">
            <v>Ζ-5.11</v>
          </cell>
          <cell r="B267" t="str">
            <v>ΤΜΕ  τύπου ρελέ</v>
          </cell>
          <cell r="C267" t="str">
            <v>τεμ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>
            <v>0</v>
          </cell>
          <cell r="AB267">
            <v>0</v>
          </cell>
          <cell r="AC267">
            <v>0</v>
          </cell>
          <cell r="AF267">
            <v>0</v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S267" t="str">
            <v>ok</v>
          </cell>
          <cell r="AT267">
            <v>0</v>
          </cell>
          <cell r="AV267" t="str">
            <v/>
          </cell>
          <cell r="AX267">
            <v>0</v>
          </cell>
          <cell r="AY267">
            <v>0</v>
          </cell>
          <cell r="AZ267" t="str">
            <v>ok</v>
          </cell>
        </row>
        <row r="268">
          <cell r="A268" t="str">
            <v>Ζ-5.12</v>
          </cell>
          <cell r="B268" t="str">
            <v>ΤΜΕ αναλογικού τύπου</v>
          </cell>
          <cell r="C268" t="str">
            <v>τεμ</v>
          </cell>
          <cell r="D268">
            <v>3.3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S268">
            <v>0</v>
          </cell>
          <cell r="T268">
            <v>1.3</v>
          </cell>
          <cell r="U268">
            <v>2</v>
          </cell>
          <cell r="V268">
            <v>3.3</v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>
            <v>3.3</v>
          </cell>
          <cell r="AN268">
            <v>3.3</v>
          </cell>
          <cell r="AO268">
            <v>0.70000000000000018</v>
          </cell>
          <cell r="AP268">
            <v>4</v>
          </cell>
          <cell r="AQ268">
            <v>4</v>
          </cell>
          <cell r="AS268" t="str">
            <v>ok</v>
          </cell>
          <cell r="AT268">
            <v>4</v>
          </cell>
          <cell r="AV268" t="str">
            <v/>
          </cell>
          <cell r="AX268">
            <v>0</v>
          </cell>
          <cell r="AY268">
            <v>4</v>
          </cell>
          <cell r="AZ268" t="str">
            <v>ok</v>
          </cell>
        </row>
        <row r="269">
          <cell r="A269" t="str">
            <v>Ζ-5.13</v>
          </cell>
          <cell r="B269" t="str">
            <v>ΤΜΕ προστασίας γραμμής</v>
          </cell>
          <cell r="C269" t="str">
            <v>τεμ</v>
          </cell>
          <cell r="D269">
            <v>37.299999999999997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S269">
            <v>0</v>
          </cell>
          <cell r="T269">
            <v>14.3</v>
          </cell>
          <cell r="U269">
            <v>23</v>
          </cell>
          <cell r="V269">
            <v>37.299999999999997</v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>
            <v>0</v>
          </cell>
          <cell r="AB269">
            <v>0</v>
          </cell>
          <cell r="AC269">
            <v>0</v>
          </cell>
          <cell r="AF269">
            <v>0</v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>
            <v>37.299999999999997</v>
          </cell>
          <cell r="AN269">
            <v>37.299999999999997</v>
          </cell>
          <cell r="AO269">
            <v>7.7000000000000028</v>
          </cell>
          <cell r="AP269">
            <v>45</v>
          </cell>
          <cell r="AQ269">
            <v>45</v>
          </cell>
          <cell r="AS269" t="str">
            <v>ok</v>
          </cell>
          <cell r="AT269">
            <v>45</v>
          </cell>
          <cell r="AV269" t="str">
            <v/>
          </cell>
          <cell r="AX269">
            <v>0</v>
          </cell>
          <cell r="AY269">
            <v>45</v>
          </cell>
          <cell r="AZ269" t="str">
            <v>ok</v>
          </cell>
        </row>
        <row r="270">
          <cell r="A270" t="str">
            <v>Ζ-6</v>
          </cell>
          <cell r="B270" t="str">
            <v>Σωλήνες από PVC 10 atm</v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S270">
            <v>0</v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S270" t="str">
            <v>ok</v>
          </cell>
          <cell r="AT270" t="str">
            <v/>
          </cell>
          <cell r="AV270" t="str">
            <v/>
          </cell>
          <cell r="AX270" t="str">
            <v/>
          </cell>
          <cell r="AY270" t="str">
            <v/>
          </cell>
          <cell r="AZ270" t="str">
            <v>ok</v>
          </cell>
        </row>
        <row r="271">
          <cell r="A271" t="str">
            <v>Ζ-6.1</v>
          </cell>
          <cell r="B271" t="str">
            <v>Αγωγός PVC Φ 110 mm</v>
          </cell>
          <cell r="C271" t="str">
            <v>μ</v>
          </cell>
          <cell r="D271">
            <v>1795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S271">
            <v>0</v>
          </cell>
          <cell r="T271">
            <v>0</v>
          </cell>
          <cell r="U271">
            <v>1795</v>
          </cell>
          <cell r="V271">
            <v>1795</v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>
            <v>0</v>
          </cell>
          <cell r="AB271">
            <v>0</v>
          </cell>
          <cell r="AC271">
            <v>0</v>
          </cell>
          <cell r="AF271">
            <v>0</v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>
            <v>1795</v>
          </cell>
          <cell r="AN271">
            <v>1795</v>
          </cell>
          <cell r="AO271">
            <v>5</v>
          </cell>
          <cell r="AP271">
            <v>1800</v>
          </cell>
          <cell r="AQ271">
            <v>1800</v>
          </cell>
          <cell r="AS271" t="str">
            <v>ok</v>
          </cell>
          <cell r="AT271">
            <v>1800</v>
          </cell>
          <cell r="AV271" t="str">
            <v/>
          </cell>
          <cell r="AX271">
            <v>100</v>
          </cell>
          <cell r="AY271">
            <v>1700</v>
          </cell>
          <cell r="AZ271" t="str">
            <v>ok</v>
          </cell>
        </row>
        <row r="272">
          <cell r="A272" t="str">
            <v>Ζ-6.2</v>
          </cell>
          <cell r="B272" t="str">
            <v>Αγωγός PVC Φ 140 mm</v>
          </cell>
          <cell r="C272" t="str">
            <v>μ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>
            <v>0</v>
          </cell>
          <cell r="AB272">
            <v>0</v>
          </cell>
          <cell r="AC272">
            <v>0</v>
          </cell>
          <cell r="AF272">
            <v>0</v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>
            <v>0</v>
          </cell>
          <cell r="AN272">
            <v>0</v>
          </cell>
          <cell r="AO272">
            <v>100</v>
          </cell>
          <cell r="AP272">
            <v>100</v>
          </cell>
          <cell r="AQ272">
            <v>100</v>
          </cell>
          <cell r="AS272" t="str">
            <v>ok</v>
          </cell>
          <cell r="AT272">
            <v>100</v>
          </cell>
          <cell r="AV272" t="str">
            <v/>
          </cell>
          <cell r="AX272">
            <v>0</v>
          </cell>
          <cell r="AY272">
            <v>100</v>
          </cell>
          <cell r="AZ272" t="str">
            <v>ok</v>
          </cell>
        </row>
        <row r="273">
          <cell r="A273" t="str">
            <v>Ζ-6.3</v>
          </cell>
          <cell r="B273" t="str">
            <v>Αγωγός PVC Φ 160 mm</v>
          </cell>
          <cell r="C273" t="str">
            <v>μ</v>
          </cell>
          <cell r="D273">
            <v>1310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1310</v>
          </cell>
          <cell r="P273">
            <v>1310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>
            <v>0</v>
          </cell>
          <cell r="AB273">
            <v>0</v>
          </cell>
          <cell r="AC273">
            <v>0</v>
          </cell>
          <cell r="AF273">
            <v>0</v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>
            <v>1310</v>
          </cell>
          <cell r="AN273">
            <v>1310</v>
          </cell>
          <cell r="AO273">
            <v>90</v>
          </cell>
          <cell r="AP273">
            <v>1400</v>
          </cell>
          <cell r="AQ273">
            <v>1400</v>
          </cell>
          <cell r="AS273" t="str">
            <v>ok</v>
          </cell>
          <cell r="AT273">
            <v>1400</v>
          </cell>
          <cell r="AV273" t="str">
            <v/>
          </cell>
          <cell r="AX273">
            <v>0</v>
          </cell>
          <cell r="AY273">
            <v>1400</v>
          </cell>
          <cell r="AZ273" t="str">
            <v>ok</v>
          </cell>
        </row>
        <row r="274">
          <cell r="A274" t="str">
            <v>Ζ-7</v>
          </cell>
          <cell r="B274" t="str">
            <v>Σωλήνες από PVC 12,5 atm</v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S274">
            <v>0</v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S274" t="str">
            <v>ok</v>
          </cell>
          <cell r="AT274" t="str">
            <v/>
          </cell>
          <cell r="AV274" t="str">
            <v/>
          </cell>
          <cell r="AX274" t="str">
            <v/>
          </cell>
          <cell r="AY274" t="str">
            <v/>
          </cell>
          <cell r="AZ274" t="str">
            <v>ok</v>
          </cell>
        </row>
        <row r="275">
          <cell r="A275" t="str">
            <v>Ζ-7.1</v>
          </cell>
          <cell r="B275" t="str">
            <v>Αγωγός PVC Φ 110 mm</v>
          </cell>
          <cell r="C275" t="str">
            <v>μ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>
            <v>0</v>
          </cell>
          <cell r="AB275">
            <v>0</v>
          </cell>
          <cell r="AC275">
            <v>0</v>
          </cell>
          <cell r="AF275">
            <v>0</v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>
            <v>0</v>
          </cell>
          <cell r="AN275">
            <v>0</v>
          </cell>
          <cell r="AO275">
            <v>100</v>
          </cell>
          <cell r="AP275">
            <v>100</v>
          </cell>
          <cell r="AQ275">
            <v>100</v>
          </cell>
          <cell r="AS275" t="str">
            <v>ok</v>
          </cell>
          <cell r="AT275">
            <v>100</v>
          </cell>
          <cell r="AV275" t="str">
            <v/>
          </cell>
          <cell r="AX275">
            <v>0</v>
          </cell>
          <cell r="AY275">
            <v>100</v>
          </cell>
          <cell r="AZ275" t="str">
            <v>ok</v>
          </cell>
        </row>
        <row r="276">
          <cell r="A276" t="str">
            <v>Ζ-7.2</v>
          </cell>
          <cell r="B276" t="str">
            <v>Αγωγός PVC Φ 140 mm</v>
          </cell>
          <cell r="C276" t="str">
            <v>μ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>
            <v>0</v>
          </cell>
          <cell r="AB276">
            <v>0</v>
          </cell>
          <cell r="AC276">
            <v>0</v>
          </cell>
          <cell r="AF276">
            <v>0</v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>
            <v>0</v>
          </cell>
          <cell r="AN276">
            <v>0</v>
          </cell>
          <cell r="AO276">
            <v>100</v>
          </cell>
          <cell r="AP276">
            <v>100</v>
          </cell>
          <cell r="AQ276">
            <v>100</v>
          </cell>
          <cell r="AS276" t="str">
            <v>ok</v>
          </cell>
          <cell r="AT276">
            <v>100</v>
          </cell>
          <cell r="AV276" t="str">
            <v/>
          </cell>
          <cell r="AX276">
            <v>0</v>
          </cell>
          <cell r="AY276">
            <v>100</v>
          </cell>
          <cell r="AZ276" t="str">
            <v>ok</v>
          </cell>
        </row>
        <row r="277">
          <cell r="A277" t="str">
            <v>Ζ-7.3</v>
          </cell>
          <cell r="B277" t="str">
            <v>Αγωγός PVC Φ 160 mm</v>
          </cell>
          <cell r="C277" t="str">
            <v>μ</v>
          </cell>
          <cell r="D277">
            <v>130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S277">
            <v>0</v>
          </cell>
          <cell r="T277">
            <v>0</v>
          </cell>
          <cell r="U277">
            <v>130</v>
          </cell>
          <cell r="V277">
            <v>130</v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>
            <v>0</v>
          </cell>
          <cell r="AF277">
            <v>0</v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>
            <v>130</v>
          </cell>
          <cell r="AN277">
            <v>130</v>
          </cell>
          <cell r="AO277">
            <v>20</v>
          </cell>
          <cell r="AP277">
            <v>150</v>
          </cell>
          <cell r="AQ277">
            <v>150</v>
          </cell>
          <cell r="AS277" t="str">
            <v>ok</v>
          </cell>
          <cell r="AT277">
            <v>150</v>
          </cell>
          <cell r="AV277" t="str">
            <v/>
          </cell>
          <cell r="AX277">
            <v>130</v>
          </cell>
          <cell r="AY277">
            <v>20</v>
          </cell>
          <cell r="AZ277" t="str">
            <v>ok</v>
          </cell>
        </row>
        <row r="278">
          <cell r="A278" t="str">
            <v>Ζ-8</v>
          </cell>
          <cell r="B278" t="str">
            <v>Σωλήνες από σκληρό PVC 16 atm</v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S278">
            <v>0</v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S278" t="str">
            <v>ok</v>
          </cell>
          <cell r="AT278" t="str">
            <v/>
          </cell>
          <cell r="AV278" t="str">
            <v/>
          </cell>
          <cell r="AX278" t="str">
            <v/>
          </cell>
          <cell r="AY278" t="str">
            <v/>
          </cell>
          <cell r="AZ278" t="str">
            <v>ok</v>
          </cell>
        </row>
        <row r="279">
          <cell r="A279" t="str">
            <v>Ζ-8.1</v>
          </cell>
          <cell r="B279" t="str">
            <v>Αγωγός PVC Φ 110 mm</v>
          </cell>
          <cell r="C279" t="str">
            <v>μ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>
            <v>0</v>
          </cell>
          <cell r="AF279">
            <v>0</v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>
            <v>0</v>
          </cell>
          <cell r="AN279">
            <v>0</v>
          </cell>
          <cell r="AO279">
            <v>100</v>
          </cell>
          <cell r="AP279">
            <v>100</v>
          </cell>
          <cell r="AQ279">
            <v>100</v>
          </cell>
          <cell r="AS279" t="str">
            <v>ok</v>
          </cell>
          <cell r="AT279">
            <v>100</v>
          </cell>
          <cell r="AV279" t="str">
            <v/>
          </cell>
          <cell r="AX279">
            <v>0</v>
          </cell>
          <cell r="AY279">
            <v>100</v>
          </cell>
          <cell r="AZ279" t="str">
            <v>ok</v>
          </cell>
        </row>
        <row r="280">
          <cell r="A280" t="str">
            <v>Ζ-8.2</v>
          </cell>
          <cell r="B280" t="str">
            <v>Αγωγός PVC Φ 125 mm</v>
          </cell>
          <cell r="C280" t="str">
            <v>μ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>
            <v>0</v>
          </cell>
          <cell r="AB280">
            <v>0</v>
          </cell>
          <cell r="AC280">
            <v>0</v>
          </cell>
          <cell r="AF280">
            <v>0</v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>
            <v>0</v>
          </cell>
          <cell r="AN280">
            <v>0</v>
          </cell>
          <cell r="AO280">
            <v>100</v>
          </cell>
          <cell r="AP280">
            <v>100</v>
          </cell>
          <cell r="AQ280">
            <v>100</v>
          </cell>
          <cell r="AS280" t="str">
            <v>ok</v>
          </cell>
          <cell r="AT280">
            <v>100</v>
          </cell>
          <cell r="AV280" t="str">
            <v/>
          </cell>
          <cell r="AX280">
            <v>0</v>
          </cell>
          <cell r="AY280">
            <v>100</v>
          </cell>
          <cell r="AZ280" t="str">
            <v>ok</v>
          </cell>
        </row>
        <row r="281">
          <cell r="A281" t="str">
            <v>Ζ-8.3</v>
          </cell>
          <cell r="B281" t="str">
            <v>Αγωγός PVC Φ 140 mm</v>
          </cell>
          <cell r="C281" t="str">
            <v>μ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>
            <v>0</v>
          </cell>
          <cell r="AF281">
            <v>0</v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>
            <v>0</v>
          </cell>
          <cell r="AN281">
            <v>0</v>
          </cell>
          <cell r="AO281">
            <v>100</v>
          </cell>
          <cell r="AP281">
            <v>100</v>
          </cell>
          <cell r="AQ281">
            <v>100</v>
          </cell>
          <cell r="AS281" t="str">
            <v>ok</v>
          </cell>
          <cell r="AT281">
            <v>100</v>
          </cell>
          <cell r="AV281" t="str">
            <v/>
          </cell>
          <cell r="AX281">
            <v>0</v>
          </cell>
          <cell r="AY281">
            <v>100</v>
          </cell>
          <cell r="AZ281" t="str">
            <v>ok</v>
          </cell>
        </row>
        <row r="282">
          <cell r="A282" t="str">
            <v>Ζ-8.4</v>
          </cell>
          <cell r="B282" t="str">
            <v>Αγωγός PVC Φ 160 mm</v>
          </cell>
          <cell r="C282" t="str">
            <v>μ</v>
          </cell>
          <cell r="D282">
            <v>8568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S282">
            <v>0</v>
          </cell>
          <cell r="T282">
            <v>5408</v>
          </cell>
          <cell r="U282">
            <v>3160</v>
          </cell>
          <cell r="V282">
            <v>8568</v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>
            <v>0</v>
          </cell>
          <cell r="AB282">
            <v>0</v>
          </cell>
          <cell r="AC282">
            <v>0</v>
          </cell>
          <cell r="AF282">
            <v>0</v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>
            <v>8568</v>
          </cell>
          <cell r="AN282">
            <v>8568</v>
          </cell>
          <cell r="AO282">
            <v>7832</v>
          </cell>
          <cell r="AP282">
            <v>16400</v>
          </cell>
          <cell r="AQ282">
            <v>16400</v>
          </cell>
          <cell r="AS282" t="str">
            <v>ok</v>
          </cell>
          <cell r="AT282">
            <v>16400</v>
          </cell>
          <cell r="AV282" t="str">
            <v/>
          </cell>
          <cell r="AX282">
            <v>7430</v>
          </cell>
          <cell r="AY282">
            <v>8970</v>
          </cell>
          <cell r="AZ282" t="str">
            <v>ok</v>
          </cell>
        </row>
        <row r="283">
          <cell r="A283" t="str">
            <v>Ζ-9</v>
          </cell>
          <cell r="B283" t="str">
            <v>Σωληνώσεις από πολυαιθυλαίνιο ΡΕ LD 6 atm</v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S283">
            <v>0</v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S283" t="str">
            <v>ok</v>
          </cell>
          <cell r="AT283" t="str">
            <v/>
          </cell>
          <cell r="AV283" t="str">
            <v/>
          </cell>
          <cell r="AX283" t="str">
            <v/>
          </cell>
          <cell r="AY283" t="str">
            <v/>
          </cell>
          <cell r="AZ283" t="str">
            <v>ok</v>
          </cell>
        </row>
        <row r="284">
          <cell r="A284" t="str">
            <v>Ζ-9.1</v>
          </cell>
          <cell r="B284" t="str">
            <v>Σωλήνωση εξωτερικής διαμέτρου Φ 32 χλστ. PE - LD 6 ατμ.</v>
          </cell>
          <cell r="C284" t="str">
            <v>μ</v>
          </cell>
          <cell r="D284">
            <v>1833.75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S284">
            <v>0</v>
          </cell>
          <cell r="T284">
            <v>1543.75</v>
          </cell>
          <cell r="U284">
            <v>290</v>
          </cell>
          <cell r="V284">
            <v>1833.75</v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>
            <v>0</v>
          </cell>
          <cell r="AB284">
            <v>0</v>
          </cell>
          <cell r="AC284">
            <v>0</v>
          </cell>
          <cell r="AF284">
            <v>0</v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>
            <v>1833.75</v>
          </cell>
          <cell r="AN284">
            <v>1833.75</v>
          </cell>
          <cell r="AO284">
            <v>966.25</v>
          </cell>
          <cell r="AP284">
            <v>2800</v>
          </cell>
          <cell r="AQ284">
            <v>2800</v>
          </cell>
          <cell r="AS284" t="str">
            <v>ok</v>
          </cell>
          <cell r="AT284">
            <v>2800</v>
          </cell>
          <cell r="AV284" t="str">
            <v/>
          </cell>
          <cell r="AX284">
            <v>100</v>
          </cell>
          <cell r="AY284">
            <v>2700</v>
          </cell>
          <cell r="AZ284" t="str">
            <v>ok</v>
          </cell>
        </row>
        <row r="285">
          <cell r="A285" t="str">
            <v>Ζ-9.2</v>
          </cell>
          <cell r="B285" t="str">
            <v>Σωλήνωση εξωτερικής διαμέτρου Φ 63 χλστ. PE - HD 6 ατμ.</v>
          </cell>
          <cell r="C285" t="str">
            <v>μ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>
            <v>0</v>
          </cell>
          <cell r="AF285">
            <v>0</v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>
            <v>0</v>
          </cell>
          <cell r="AN285">
            <v>0</v>
          </cell>
          <cell r="AO285">
            <v>100</v>
          </cell>
          <cell r="AP285">
            <v>100</v>
          </cell>
          <cell r="AQ285">
            <v>100</v>
          </cell>
          <cell r="AS285" t="str">
            <v>ok</v>
          </cell>
          <cell r="AT285">
            <v>100</v>
          </cell>
          <cell r="AV285" t="str">
            <v/>
          </cell>
          <cell r="AX285">
            <v>0</v>
          </cell>
          <cell r="AY285">
            <v>100</v>
          </cell>
          <cell r="AZ285" t="str">
            <v>ok</v>
          </cell>
        </row>
        <row r="286">
          <cell r="A286" t="str">
            <v>Ζ-9.3</v>
          </cell>
          <cell r="B286" t="str">
            <v>Σωλήνωση εξωτερικής διαμέτρου Φ 75 χλστ. PE - HD 6 ατμ.</v>
          </cell>
          <cell r="C286" t="str">
            <v>μ</v>
          </cell>
          <cell r="D286">
            <v>30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S286">
            <v>0</v>
          </cell>
          <cell r="T286">
            <v>0</v>
          </cell>
          <cell r="U286">
            <v>30</v>
          </cell>
          <cell r="V286">
            <v>30</v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>
            <v>0</v>
          </cell>
          <cell r="AB286">
            <v>0</v>
          </cell>
          <cell r="AC286">
            <v>0</v>
          </cell>
          <cell r="AF286">
            <v>0</v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>
            <v>30</v>
          </cell>
          <cell r="AN286">
            <v>30</v>
          </cell>
          <cell r="AO286">
            <v>70</v>
          </cell>
          <cell r="AP286">
            <v>100</v>
          </cell>
          <cell r="AQ286">
            <v>100</v>
          </cell>
          <cell r="AS286" t="str">
            <v>ok</v>
          </cell>
          <cell r="AT286">
            <v>100</v>
          </cell>
          <cell r="AV286" t="str">
            <v/>
          </cell>
          <cell r="AX286">
            <v>30</v>
          </cell>
          <cell r="AY286">
            <v>70</v>
          </cell>
          <cell r="AZ286" t="str">
            <v>ok</v>
          </cell>
        </row>
        <row r="287">
          <cell r="A287" t="str">
            <v>Ζ-9.4</v>
          </cell>
          <cell r="B287" t="str">
            <v>Σωλήνωση εξωτερικής διαμέτρου Φ 90 χλστ. PE - HD 6 ατμ.</v>
          </cell>
          <cell r="C287" t="str">
            <v>μ</v>
          </cell>
          <cell r="D287">
            <v>13610.75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S287">
            <v>0</v>
          </cell>
          <cell r="T287">
            <v>5944.25</v>
          </cell>
          <cell r="U287">
            <v>7666.5</v>
          </cell>
          <cell r="V287">
            <v>13610.75</v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>
            <v>0</v>
          </cell>
          <cell r="AF287">
            <v>0</v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>
            <v>13610.75</v>
          </cell>
          <cell r="AN287">
            <v>13610.75</v>
          </cell>
          <cell r="AO287">
            <v>3889.25</v>
          </cell>
          <cell r="AP287">
            <v>17500</v>
          </cell>
          <cell r="AQ287">
            <v>17500</v>
          </cell>
          <cell r="AS287" t="str">
            <v>ok</v>
          </cell>
          <cell r="AT287">
            <v>17500</v>
          </cell>
          <cell r="AV287" t="str">
            <v/>
          </cell>
          <cell r="AX287">
            <v>0</v>
          </cell>
          <cell r="AY287">
            <v>17500</v>
          </cell>
          <cell r="AZ287" t="str">
            <v>ok</v>
          </cell>
        </row>
        <row r="288">
          <cell r="A288" t="str">
            <v>Ζ-10</v>
          </cell>
          <cell r="B288" t="str">
            <v>Σωληνώσεις από πολυαιθυλαίνιο ΡΕ-HD 10 atm</v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S288">
            <v>0</v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S288" t="str">
            <v>ok</v>
          </cell>
          <cell r="AT288" t="str">
            <v/>
          </cell>
          <cell r="AV288" t="str">
            <v/>
          </cell>
          <cell r="AX288" t="str">
            <v/>
          </cell>
          <cell r="AY288" t="str">
            <v/>
          </cell>
          <cell r="AZ288" t="str">
            <v>ok</v>
          </cell>
        </row>
        <row r="289">
          <cell r="A289" t="str">
            <v>Ζ-10.1</v>
          </cell>
          <cell r="B289" t="str">
            <v>Σωλήνωση εξωτερικής διαμέτρου Φ 40 χλστ. PE - ΗD 10 ατμ.</v>
          </cell>
          <cell r="C289" t="str">
            <v>μ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>
            <v>0</v>
          </cell>
          <cell r="AF289">
            <v>0</v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>
            <v>0</v>
          </cell>
          <cell r="AN289">
            <v>0</v>
          </cell>
          <cell r="AO289">
            <v>100</v>
          </cell>
          <cell r="AP289">
            <v>100</v>
          </cell>
          <cell r="AQ289">
            <v>100</v>
          </cell>
          <cell r="AS289" t="str">
            <v>ok</v>
          </cell>
          <cell r="AT289">
            <v>100</v>
          </cell>
          <cell r="AV289" t="str">
            <v/>
          </cell>
          <cell r="AX289">
            <v>0</v>
          </cell>
          <cell r="AY289">
            <v>100</v>
          </cell>
          <cell r="AZ289" t="str">
            <v>ok</v>
          </cell>
        </row>
        <row r="290">
          <cell r="A290" t="str">
            <v>Ζ-10.2</v>
          </cell>
          <cell r="B290" t="str">
            <v>Σωλήνωση εξωτερικής διαμέτρου Φ 50 χλστ. PE - HD 10 ατμ.</v>
          </cell>
          <cell r="C290" t="str">
            <v>μ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>
            <v>0</v>
          </cell>
          <cell r="AB290">
            <v>0</v>
          </cell>
          <cell r="AC290">
            <v>0</v>
          </cell>
          <cell r="AF290">
            <v>0</v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>
            <v>0</v>
          </cell>
          <cell r="AN290">
            <v>0</v>
          </cell>
          <cell r="AO290">
            <v>100</v>
          </cell>
          <cell r="AP290">
            <v>100</v>
          </cell>
          <cell r="AQ290">
            <v>100</v>
          </cell>
          <cell r="AS290" t="str">
            <v>ok</v>
          </cell>
          <cell r="AT290">
            <v>100</v>
          </cell>
          <cell r="AV290" t="str">
            <v/>
          </cell>
          <cell r="AX290">
            <v>0</v>
          </cell>
          <cell r="AY290">
            <v>100</v>
          </cell>
          <cell r="AZ290" t="str">
            <v>ok</v>
          </cell>
        </row>
        <row r="291">
          <cell r="A291" t="str">
            <v>Ζ-10.3</v>
          </cell>
          <cell r="B291" t="str">
            <v>Σωλήνωση εξωτερικής διαμέτρου Φ 63 χλστ. PE - HD 10 ατμ.</v>
          </cell>
          <cell r="C291" t="str">
            <v>μ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>
            <v>0</v>
          </cell>
          <cell r="AF291">
            <v>0</v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>
            <v>0</v>
          </cell>
          <cell r="AN291">
            <v>0</v>
          </cell>
          <cell r="AO291">
            <v>100</v>
          </cell>
          <cell r="AP291">
            <v>100</v>
          </cell>
          <cell r="AQ291">
            <v>100</v>
          </cell>
          <cell r="AS291" t="str">
            <v>ok</v>
          </cell>
          <cell r="AT291">
            <v>100</v>
          </cell>
          <cell r="AV291" t="str">
            <v/>
          </cell>
          <cell r="AX291">
            <v>0</v>
          </cell>
          <cell r="AY291">
            <v>100</v>
          </cell>
          <cell r="AZ291" t="str">
            <v>ok</v>
          </cell>
        </row>
        <row r="292">
          <cell r="A292" t="str">
            <v>Ζ-10.4</v>
          </cell>
          <cell r="B292" t="str">
            <v>Σωλήνωση εξωτερικής διαμέτρου Φ 75 χλστ. PE - HD 10 ατμ.</v>
          </cell>
          <cell r="C292" t="str">
            <v>μ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>
            <v>0</v>
          </cell>
          <cell r="AB292">
            <v>0</v>
          </cell>
          <cell r="AC292">
            <v>0</v>
          </cell>
          <cell r="AF292">
            <v>0</v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>
            <v>0</v>
          </cell>
          <cell r="AN292">
            <v>0</v>
          </cell>
          <cell r="AO292">
            <v>100</v>
          </cell>
          <cell r="AP292">
            <v>100</v>
          </cell>
          <cell r="AQ292">
            <v>100</v>
          </cell>
          <cell r="AS292" t="str">
            <v>ok</v>
          </cell>
          <cell r="AT292">
            <v>100</v>
          </cell>
          <cell r="AV292" t="str">
            <v/>
          </cell>
          <cell r="AX292">
            <v>0</v>
          </cell>
          <cell r="AY292">
            <v>100</v>
          </cell>
          <cell r="AZ292" t="str">
            <v>ok</v>
          </cell>
        </row>
        <row r="293">
          <cell r="A293" t="str">
            <v>Ζ-10.5</v>
          </cell>
          <cell r="B293" t="str">
            <v>Σωλήνωση εξωτερικής διαμέτρου Φ 90 χλστ. PE - HD 10 ατμ.</v>
          </cell>
          <cell r="C293" t="str">
            <v>μ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>
            <v>0</v>
          </cell>
          <cell r="AF293">
            <v>0</v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>
            <v>0</v>
          </cell>
          <cell r="AN293">
            <v>0</v>
          </cell>
          <cell r="AO293">
            <v>100</v>
          </cell>
          <cell r="AP293">
            <v>100</v>
          </cell>
          <cell r="AQ293">
            <v>100</v>
          </cell>
          <cell r="AS293" t="str">
            <v>ok</v>
          </cell>
          <cell r="AT293">
            <v>100</v>
          </cell>
          <cell r="AV293" t="str">
            <v/>
          </cell>
          <cell r="AX293">
            <v>100</v>
          </cell>
          <cell r="AY293">
            <v>0</v>
          </cell>
          <cell r="AZ293" t="str">
            <v>ok</v>
          </cell>
        </row>
        <row r="294">
          <cell r="A294" t="str">
            <v>Ζ-11</v>
          </cell>
          <cell r="B294" t="str">
            <v>Υδραυλικές βαλβίδες ελέγχου της άρδευσης / υδρομετρητές</v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S294">
            <v>0</v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S294" t="str">
            <v>ok</v>
          </cell>
          <cell r="AT294" t="str">
            <v/>
          </cell>
          <cell r="AV294" t="str">
            <v/>
          </cell>
          <cell r="AX294" t="str">
            <v/>
          </cell>
          <cell r="AY294" t="str">
            <v/>
          </cell>
          <cell r="AZ294" t="str">
            <v>ok</v>
          </cell>
        </row>
        <row r="295">
          <cell r="A295" t="str">
            <v>Ζ-11.1</v>
          </cell>
          <cell r="B295" t="str">
            <v xml:space="preserve">Ηλεκτροβαλβίδα υδραυλικού τύπου χυτοσιδηρή ΡΝ 16 atm με σωληνοειδές 24VAC και χειροκίνητο έλεγχο 3" </v>
          </cell>
          <cell r="C295" t="str">
            <v>τεμ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>
            <v>0</v>
          </cell>
          <cell r="AF295">
            <v>0</v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S295" t="str">
            <v>ok</v>
          </cell>
          <cell r="AT295">
            <v>0</v>
          </cell>
          <cell r="AV295" t="str">
            <v/>
          </cell>
          <cell r="AX295">
            <v>0</v>
          </cell>
          <cell r="AY295">
            <v>0</v>
          </cell>
          <cell r="AZ295" t="str">
            <v>ok</v>
          </cell>
        </row>
        <row r="296">
          <cell r="A296" t="str">
            <v>Ζ-11.2</v>
          </cell>
          <cell r="B296" t="str">
            <v xml:space="preserve">Ηλεκτροβαλβίδα υδραυλικού τύπου χυτοσιδηρή ΡΝ 16 atm με σωληνοειδές 24VAC και χειροκίνητο έλεγχο 4" </v>
          </cell>
          <cell r="C296" t="str">
            <v>τεμ</v>
          </cell>
          <cell r="D296">
            <v>2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1</v>
          </cell>
          <cell r="U296">
            <v>1</v>
          </cell>
          <cell r="V296">
            <v>2</v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>
            <v>0</v>
          </cell>
          <cell r="AB296">
            <v>0</v>
          </cell>
          <cell r="AC296">
            <v>0</v>
          </cell>
          <cell r="AF296">
            <v>0</v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>
            <v>2</v>
          </cell>
          <cell r="AN296">
            <v>2</v>
          </cell>
          <cell r="AO296">
            <v>0</v>
          </cell>
          <cell r="AP296">
            <v>2</v>
          </cell>
          <cell r="AQ296">
            <v>2</v>
          </cell>
          <cell r="AS296" t="str">
            <v>ok</v>
          </cell>
          <cell r="AT296">
            <v>2</v>
          </cell>
          <cell r="AV296" t="str">
            <v/>
          </cell>
          <cell r="AX296">
            <v>0</v>
          </cell>
          <cell r="AY296">
            <v>2</v>
          </cell>
          <cell r="AZ296" t="str">
            <v>ok</v>
          </cell>
        </row>
        <row r="297">
          <cell r="A297" t="str">
            <v>Ζ-11.3</v>
          </cell>
          <cell r="B297" t="str">
            <v xml:space="preserve">Ηλεκτροβαλβίδα υδραυλικού τύπου χυτοσιδηρή ΡΝ 16 atm με σωληνοειδές 24VAC και χειροκίνητο έλεγχο 6" </v>
          </cell>
          <cell r="C297" t="str">
            <v>τεμ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>
            <v>0</v>
          </cell>
          <cell r="AF297">
            <v>0</v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S297" t="str">
            <v>ok</v>
          </cell>
          <cell r="AT297">
            <v>0</v>
          </cell>
          <cell r="AV297" t="str">
            <v/>
          </cell>
          <cell r="AX297">
            <v>0</v>
          </cell>
          <cell r="AY297">
            <v>0</v>
          </cell>
          <cell r="AZ297" t="str">
            <v>ok</v>
          </cell>
        </row>
        <row r="298">
          <cell r="A298" t="str">
            <v>Ζ-11.4</v>
          </cell>
          <cell r="B298" t="str">
            <v>Υδραυλική βαλβίδα άρδευσης - υδρομετρητής με ρυθμιστή πίεσης ΡΝ 10, 1 1/2"</v>
          </cell>
          <cell r="C298" t="str">
            <v>τεμ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>
            <v>0</v>
          </cell>
          <cell r="AB298">
            <v>0</v>
          </cell>
          <cell r="AC298">
            <v>0</v>
          </cell>
          <cell r="AF298">
            <v>0</v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S298" t="str">
            <v>ok</v>
          </cell>
          <cell r="AT298">
            <v>0</v>
          </cell>
          <cell r="AV298" t="str">
            <v/>
          </cell>
          <cell r="AX298">
            <v>0</v>
          </cell>
          <cell r="AY298">
            <v>0</v>
          </cell>
          <cell r="AZ298" t="str">
            <v>ok</v>
          </cell>
        </row>
        <row r="299">
          <cell r="A299" t="str">
            <v>Ζ-11.5</v>
          </cell>
          <cell r="B299" t="str">
            <v>Υδραυλική βαλβίδα άρδευσης - υδρομετρητής με ρυθμιστή πίεσης ΡΝ 10, 2"</v>
          </cell>
          <cell r="C299" t="str">
            <v>τεμ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>
            <v>0</v>
          </cell>
          <cell r="AF299">
            <v>0</v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S299" t="str">
            <v>ok</v>
          </cell>
          <cell r="AT299">
            <v>0</v>
          </cell>
          <cell r="AV299" t="str">
            <v/>
          </cell>
          <cell r="AX299">
            <v>0</v>
          </cell>
          <cell r="AY299">
            <v>0</v>
          </cell>
          <cell r="AZ299" t="str">
            <v>ok</v>
          </cell>
        </row>
        <row r="300">
          <cell r="A300" t="str">
            <v>Ζ-11.6</v>
          </cell>
          <cell r="B300" t="str">
            <v>Υδραυλική βαλβίδα άρδευσης - υδρομετρητής με ρυθμιστή πίεσης ΡΝ 10, 3"</v>
          </cell>
          <cell r="C300" t="str">
            <v>τεμ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>
            <v>0</v>
          </cell>
          <cell r="AB300">
            <v>0</v>
          </cell>
          <cell r="AC300">
            <v>0</v>
          </cell>
          <cell r="AF300">
            <v>0</v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S300" t="str">
            <v>ok</v>
          </cell>
          <cell r="AT300">
            <v>0</v>
          </cell>
          <cell r="AV300" t="str">
            <v/>
          </cell>
          <cell r="AX300">
            <v>0</v>
          </cell>
          <cell r="AY300">
            <v>0</v>
          </cell>
          <cell r="AZ300" t="str">
            <v>ok</v>
          </cell>
        </row>
        <row r="301">
          <cell r="A301" t="str">
            <v>Ζ-11.7</v>
          </cell>
          <cell r="B301" t="str">
            <v>Υδραυλική βαλβίδα άρδευσης - υδρομετρητής, με ρυθμιστή πίεσης ΡΝ 16, 1 1/2"</v>
          </cell>
          <cell r="C301" t="str">
            <v>τεμ</v>
          </cell>
          <cell r="D301">
            <v>149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72</v>
          </cell>
          <cell r="U301">
            <v>77</v>
          </cell>
          <cell r="V301">
            <v>149</v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>
            <v>149</v>
          </cell>
          <cell r="AN301">
            <v>149</v>
          </cell>
          <cell r="AO301">
            <v>1</v>
          </cell>
          <cell r="AP301">
            <v>150</v>
          </cell>
          <cell r="AQ301">
            <v>150</v>
          </cell>
          <cell r="AS301" t="str">
            <v>ok</v>
          </cell>
          <cell r="AT301">
            <v>150</v>
          </cell>
          <cell r="AV301" t="str">
            <v/>
          </cell>
          <cell r="AX301">
            <v>0</v>
          </cell>
          <cell r="AY301">
            <v>150</v>
          </cell>
          <cell r="AZ301" t="str">
            <v>ok</v>
          </cell>
        </row>
        <row r="302">
          <cell r="A302" t="str">
            <v>Ζ-11.8</v>
          </cell>
          <cell r="B302" t="str">
            <v>Υδραυλική βαλβίδα άρδευσης - υδρομετρητής, με ρυθμιστή πίεσης ΡΝ 16, 2"</v>
          </cell>
          <cell r="C302" t="str">
            <v>τεμ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>
            <v>0</v>
          </cell>
          <cell r="AB302">
            <v>0</v>
          </cell>
          <cell r="AC302">
            <v>0</v>
          </cell>
          <cell r="AF302">
            <v>0</v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S302" t="str">
            <v>ok</v>
          </cell>
          <cell r="AT302">
            <v>0</v>
          </cell>
          <cell r="AV302" t="str">
            <v/>
          </cell>
          <cell r="AX302">
            <v>0</v>
          </cell>
          <cell r="AY302">
            <v>0</v>
          </cell>
          <cell r="AZ302" t="str">
            <v>ok</v>
          </cell>
        </row>
        <row r="303">
          <cell r="A303" t="str">
            <v>Ζ-12</v>
          </cell>
          <cell r="B303" t="str">
            <v>Βαλβίδες ελέγχου και ασφαλείας</v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S303">
            <v>0</v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S303" t="str">
            <v>ok</v>
          </cell>
          <cell r="AT303" t="str">
            <v/>
          </cell>
          <cell r="AV303" t="str">
            <v/>
          </cell>
          <cell r="AX303" t="str">
            <v/>
          </cell>
          <cell r="AY303" t="str">
            <v/>
          </cell>
          <cell r="AZ303" t="str">
            <v>ok</v>
          </cell>
        </row>
        <row r="304">
          <cell r="A304" t="str">
            <v>Ζ-12.1</v>
          </cell>
          <cell r="B304" t="str">
            <v xml:space="preserve"> Βαλβίδα εξαερισμού, αυτόματου τύπου1''</v>
          </cell>
          <cell r="C304" t="str">
            <v>τεμ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S304" t="str">
            <v>ok</v>
          </cell>
          <cell r="AT304">
            <v>0</v>
          </cell>
          <cell r="AV304" t="str">
            <v/>
          </cell>
          <cell r="AX304">
            <v>0</v>
          </cell>
          <cell r="AY304">
            <v>0</v>
          </cell>
          <cell r="AZ304" t="str">
            <v>ok</v>
          </cell>
        </row>
        <row r="305">
          <cell r="A305" t="str">
            <v>Ζ-12.2</v>
          </cell>
          <cell r="B305" t="str">
            <v>Κινητική Βαλβίδα Εξαερισμού 2'', πλαστική</v>
          </cell>
          <cell r="C305" t="str">
            <v>τεμ</v>
          </cell>
          <cell r="D305">
            <v>11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S305">
            <v>0</v>
          </cell>
          <cell r="T305">
            <v>5</v>
          </cell>
          <cell r="U305">
            <v>6</v>
          </cell>
          <cell r="V305">
            <v>11</v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>
            <v>0</v>
          </cell>
          <cell r="AF305">
            <v>0</v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>
            <v>11</v>
          </cell>
          <cell r="AN305">
            <v>11</v>
          </cell>
          <cell r="AO305">
            <v>4</v>
          </cell>
          <cell r="AP305">
            <v>15</v>
          </cell>
          <cell r="AQ305">
            <v>15</v>
          </cell>
          <cell r="AS305" t="str">
            <v>ok</v>
          </cell>
          <cell r="AT305">
            <v>15</v>
          </cell>
          <cell r="AV305" t="str">
            <v/>
          </cell>
          <cell r="AX305">
            <v>0</v>
          </cell>
          <cell r="AY305">
            <v>15</v>
          </cell>
          <cell r="AZ305" t="str">
            <v>ok</v>
          </cell>
        </row>
        <row r="306">
          <cell r="A306" t="str">
            <v>Ζ-12.3</v>
          </cell>
          <cell r="B306" t="str">
            <v>Βαλβίδα Εξαερισμού 2'', Διπλής Ενεργείας, ΕΤ</v>
          </cell>
          <cell r="C306" t="str">
            <v>τεμ</v>
          </cell>
          <cell r="D306">
            <v>48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24</v>
          </cell>
          <cell r="U306">
            <v>24</v>
          </cell>
          <cell r="V306">
            <v>48</v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>
            <v>0</v>
          </cell>
          <cell r="AB306">
            <v>0</v>
          </cell>
          <cell r="AC306">
            <v>0</v>
          </cell>
          <cell r="AF306">
            <v>0</v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>
            <v>48</v>
          </cell>
          <cell r="AN306">
            <v>48</v>
          </cell>
          <cell r="AO306">
            <v>2</v>
          </cell>
          <cell r="AP306">
            <v>50</v>
          </cell>
          <cell r="AQ306">
            <v>50</v>
          </cell>
          <cell r="AS306" t="str">
            <v>ok</v>
          </cell>
          <cell r="AT306">
            <v>50</v>
          </cell>
          <cell r="AV306" t="str">
            <v/>
          </cell>
          <cell r="AX306">
            <v>0</v>
          </cell>
          <cell r="AY306">
            <v>50</v>
          </cell>
          <cell r="AZ306" t="str">
            <v>ok</v>
          </cell>
        </row>
        <row r="307">
          <cell r="A307" t="str">
            <v>Ζ-12.4</v>
          </cell>
          <cell r="B307" t="str">
            <v>Βαλβίδα Εξαερισμού 2'', Διπλής Ενεργείας, ΒΤ</v>
          </cell>
          <cell r="C307" t="str">
            <v>τεμ</v>
          </cell>
          <cell r="D307">
            <v>2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S307">
            <v>0</v>
          </cell>
          <cell r="T307">
            <v>1</v>
          </cell>
          <cell r="U307">
            <v>1</v>
          </cell>
          <cell r="V307">
            <v>2</v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>
            <v>0</v>
          </cell>
          <cell r="AF307">
            <v>0</v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>
            <v>2</v>
          </cell>
          <cell r="AN307">
            <v>2</v>
          </cell>
          <cell r="AO307">
            <v>0</v>
          </cell>
          <cell r="AP307">
            <v>2</v>
          </cell>
          <cell r="AQ307">
            <v>2</v>
          </cell>
          <cell r="AS307" t="str">
            <v>ok</v>
          </cell>
          <cell r="AT307">
            <v>2</v>
          </cell>
          <cell r="AV307" t="str">
            <v/>
          </cell>
          <cell r="AX307">
            <v>0</v>
          </cell>
          <cell r="AY307">
            <v>2</v>
          </cell>
          <cell r="AZ307" t="str">
            <v>ok</v>
          </cell>
        </row>
        <row r="308">
          <cell r="A308" t="str">
            <v>Ζ-12.5</v>
          </cell>
          <cell r="B308" t="str">
            <v>Βαλβίδα Αντεπιστροφής Τύπου Γλωσσίδας, 2''</v>
          </cell>
          <cell r="C308" t="str">
            <v>τεμ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>
            <v>0</v>
          </cell>
          <cell r="AB308">
            <v>0</v>
          </cell>
          <cell r="AC308">
            <v>0</v>
          </cell>
          <cell r="AF308">
            <v>0</v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S308" t="str">
            <v>ok</v>
          </cell>
          <cell r="AT308">
            <v>0</v>
          </cell>
          <cell r="AV308" t="str">
            <v/>
          </cell>
          <cell r="AX308">
            <v>0</v>
          </cell>
          <cell r="AY308">
            <v>0</v>
          </cell>
          <cell r="AZ308" t="str">
            <v>ok</v>
          </cell>
        </row>
        <row r="309">
          <cell r="A309" t="str">
            <v>Ζ-12.6</v>
          </cell>
          <cell r="B309" t="str">
            <v>Βαλβίδα Αντεπιστροφής Τύπου Γλωσσίδας, 3''</v>
          </cell>
          <cell r="C309" t="str">
            <v>τεμ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>
            <v>0</v>
          </cell>
          <cell r="AF309">
            <v>0</v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S309" t="str">
            <v>ok</v>
          </cell>
          <cell r="AT309">
            <v>0</v>
          </cell>
          <cell r="AV309" t="str">
            <v/>
          </cell>
          <cell r="AX309">
            <v>0</v>
          </cell>
          <cell r="AY309">
            <v>0</v>
          </cell>
          <cell r="AZ309" t="str">
            <v>ok</v>
          </cell>
        </row>
        <row r="310">
          <cell r="A310" t="str">
            <v>Ζ-12.7</v>
          </cell>
          <cell r="B310" t="str">
            <v>Βαλβίδα αντεπιστροφής τύπου γλωσσίδας, GG400, 4'', επισκέψιμη</v>
          </cell>
          <cell r="C310" t="str">
            <v>τεμ</v>
          </cell>
          <cell r="D310">
            <v>2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2</v>
          </cell>
          <cell r="O310">
            <v>0</v>
          </cell>
          <cell r="P310">
            <v>2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>
            <v>0</v>
          </cell>
          <cell r="AB310">
            <v>0</v>
          </cell>
          <cell r="AC310">
            <v>0</v>
          </cell>
          <cell r="AF310">
            <v>0</v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>
            <v>2</v>
          </cell>
          <cell r="AN310">
            <v>2</v>
          </cell>
          <cell r="AO310">
            <v>0</v>
          </cell>
          <cell r="AP310">
            <v>2</v>
          </cell>
          <cell r="AQ310">
            <v>2</v>
          </cell>
          <cell r="AS310" t="str">
            <v>ok</v>
          </cell>
          <cell r="AT310">
            <v>2</v>
          </cell>
          <cell r="AV310" t="str">
            <v/>
          </cell>
          <cell r="AX310">
            <v>0</v>
          </cell>
          <cell r="AY310">
            <v>2</v>
          </cell>
          <cell r="AZ310" t="str">
            <v>ok</v>
          </cell>
        </row>
        <row r="311">
          <cell r="A311" t="str">
            <v>Ζ-12.8</v>
          </cell>
          <cell r="B311" t="str">
            <v>Ρυθμιστής πίεσης ΦΕΑ 1 1/2΄΄ - 2΄΄</v>
          </cell>
          <cell r="C311" t="str">
            <v>τεμ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>
            <v>0</v>
          </cell>
          <cell r="AF311">
            <v>0</v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S311" t="str">
            <v>ok</v>
          </cell>
          <cell r="AT311">
            <v>0</v>
          </cell>
          <cell r="AV311" t="str">
            <v/>
          </cell>
          <cell r="AX311">
            <v>0</v>
          </cell>
          <cell r="AY311">
            <v>0</v>
          </cell>
          <cell r="AZ311" t="str">
            <v>ok</v>
          </cell>
        </row>
        <row r="312">
          <cell r="A312" t="str">
            <v>Ζ-12.9</v>
          </cell>
          <cell r="B312" t="str">
            <v>Ρυθμιστής πίεσης πρωτεύοντος δικτύου, διπλού θαλάμου, 4''</v>
          </cell>
          <cell r="C312" t="str">
            <v>τεμ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>
            <v>0</v>
          </cell>
          <cell r="AB312">
            <v>0</v>
          </cell>
          <cell r="AC312">
            <v>0</v>
          </cell>
          <cell r="AF312">
            <v>0</v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S312" t="str">
            <v>ok</v>
          </cell>
          <cell r="AT312">
            <v>0</v>
          </cell>
          <cell r="AV312" t="str">
            <v/>
          </cell>
          <cell r="AX312">
            <v>0</v>
          </cell>
          <cell r="AY312">
            <v>0</v>
          </cell>
          <cell r="AZ312" t="str">
            <v>ok</v>
          </cell>
        </row>
        <row r="313">
          <cell r="A313" t="str">
            <v>Ζ-12.10</v>
          </cell>
          <cell r="B313" t="str">
            <v>Ηλεκτροβαλβίδα - διατηρητής πίεσης, 4''</v>
          </cell>
          <cell r="C313" t="str">
            <v>τεμ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>
            <v>0</v>
          </cell>
          <cell r="AF313">
            <v>0</v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S313" t="str">
            <v>ok</v>
          </cell>
          <cell r="AT313">
            <v>0</v>
          </cell>
          <cell r="AV313" t="str">
            <v/>
          </cell>
          <cell r="AX313">
            <v>0</v>
          </cell>
          <cell r="AY313">
            <v>0</v>
          </cell>
          <cell r="AZ313" t="str">
            <v>ok</v>
          </cell>
        </row>
        <row r="314">
          <cell r="A314" t="str">
            <v>Ζ-12.11</v>
          </cell>
          <cell r="B314" t="str">
            <v>Βαλβίδα εκκένωσης του δικτύου Φ 2" εντός κατάλληλου φρέατος</v>
          </cell>
          <cell r="C314" t="str">
            <v>τεμ</v>
          </cell>
          <cell r="D314">
            <v>12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5</v>
          </cell>
          <cell r="U314">
            <v>7</v>
          </cell>
          <cell r="V314">
            <v>12</v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>
            <v>0</v>
          </cell>
          <cell r="AB314">
            <v>0</v>
          </cell>
          <cell r="AC314">
            <v>0</v>
          </cell>
          <cell r="AF314">
            <v>0</v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>
            <v>12</v>
          </cell>
          <cell r="AN314">
            <v>12</v>
          </cell>
          <cell r="AO314">
            <v>0</v>
          </cell>
          <cell r="AP314">
            <v>12</v>
          </cell>
          <cell r="AQ314">
            <v>12</v>
          </cell>
          <cell r="AS314" t="str">
            <v>ok</v>
          </cell>
          <cell r="AT314">
            <v>12</v>
          </cell>
          <cell r="AV314" t="str">
            <v/>
          </cell>
          <cell r="AX314">
            <v>0</v>
          </cell>
          <cell r="AY314">
            <v>12</v>
          </cell>
          <cell r="AZ314" t="str">
            <v>ok</v>
          </cell>
        </row>
        <row r="315">
          <cell r="A315" t="str">
            <v>Ζ-12.12</v>
          </cell>
          <cell r="B315" t="str">
            <v>Βαλβίδα ανίχνευσης πλήγματος υπερπίεσης, υποπίεσης, διακοπής ρεύματος, 2'', ΡΝ16</v>
          </cell>
          <cell r="C315" t="str">
            <v>τεμ</v>
          </cell>
          <cell r="D315">
            <v>2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S315">
            <v>0</v>
          </cell>
          <cell r="T315">
            <v>1</v>
          </cell>
          <cell r="U315">
            <v>1</v>
          </cell>
          <cell r="V315">
            <v>2</v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>
            <v>0</v>
          </cell>
          <cell r="AF315">
            <v>0</v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>
            <v>2</v>
          </cell>
          <cell r="AN315">
            <v>2</v>
          </cell>
          <cell r="AO315">
            <v>0</v>
          </cell>
          <cell r="AP315">
            <v>2</v>
          </cell>
          <cell r="AQ315">
            <v>2</v>
          </cell>
          <cell r="AS315" t="str">
            <v>ok</v>
          </cell>
          <cell r="AT315">
            <v>2</v>
          </cell>
          <cell r="AV315" t="str">
            <v/>
          </cell>
          <cell r="AX315">
            <v>0</v>
          </cell>
          <cell r="AY315">
            <v>2</v>
          </cell>
          <cell r="AZ315" t="str">
            <v>ok</v>
          </cell>
        </row>
        <row r="316">
          <cell r="A316" t="str">
            <v>Ζ-13</v>
          </cell>
          <cell r="B316" t="str">
            <v>Βαλβίδες μείωσης πίεσης Φ 2", 16 atm.</v>
          </cell>
          <cell r="C316" t="str">
            <v>τεμ</v>
          </cell>
          <cell r="D316">
            <v>48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24</v>
          </cell>
          <cell r="U316">
            <v>24</v>
          </cell>
          <cell r="V316">
            <v>48</v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>
            <v>0</v>
          </cell>
          <cell r="AB316">
            <v>0</v>
          </cell>
          <cell r="AC316">
            <v>0</v>
          </cell>
          <cell r="AF316">
            <v>0</v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>
            <v>48</v>
          </cell>
          <cell r="AN316">
            <v>48</v>
          </cell>
          <cell r="AO316">
            <v>2</v>
          </cell>
          <cell r="AP316">
            <v>50</v>
          </cell>
          <cell r="AQ316">
            <v>50</v>
          </cell>
          <cell r="AS316" t="str">
            <v>ok</v>
          </cell>
          <cell r="AT316">
            <v>50</v>
          </cell>
          <cell r="AV316" t="str">
            <v/>
          </cell>
          <cell r="AX316">
            <v>0</v>
          </cell>
          <cell r="AY316">
            <v>50</v>
          </cell>
          <cell r="AZ316" t="str">
            <v>ok</v>
          </cell>
        </row>
        <row r="317">
          <cell r="A317" t="str">
            <v>Ζ-14</v>
          </cell>
          <cell r="B317" t="str">
            <v>Φίλτρα ύδατος 16 Atm τύπου STRAINER διαμέτρου  Φ 2"</v>
          </cell>
          <cell r="C317" t="str">
            <v>τεμ</v>
          </cell>
          <cell r="D317">
            <v>48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S317">
            <v>0</v>
          </cell>
          <cell r="T317">
            <v>24</v>
          </cell>
          <cell r="U317">
            <v>24</v>
          </cell>
          <cell r="V317">
            <v>48</v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>
            <v>0</v>
          </cell>
          <cell r="AF317">
            <v>0</v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>
            <v>48</v>
          </cell>
          <cell r="AN317">
            <v>48</v>
          </cell>
          <cell r="AO317">
            <v>2</v>
          </cell>
          <cell r="AP317">
            <v>50</v>
          </cell>
          <cell r="AQ317">
            <v>50</v>
          </cell>
          <cell r="AS317" t="str">
            <v>ok</v>
          </cell>
          <cell r="AT317">
            <v>50</v>
          </cell>
          <cell r="AV317" t="str">
            <v/>
          </cell>
          <cell r="AX317">
            <v>0</v>
          </cell>
          <cell r="AY317">
            <v>50</v>
          </cell>
          <cell r="AZ317" t="str">
            <v>ok</v>
          </cell>
        </row>
        <row r="318">
          <cell r="A318" t="str">
            <v>Ζ-15</v>
          </cell>
          <cell r="B318" t="str">
            <v>Δικλείδες και βάνες απομόνωσης</v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S318">
            <v>0</v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S318" t="str">
            <v>ok</v>
          </cell>
          <cell r="AT318" t="str">
            <v/>
          </cell>
          <cell r="AV318" t="str">
            <v/>
          </cell>
          <cell r="AX318" t="str">
            <v/>
          </cell>
          <cell r="AY318" t="str">
            <v/>
          </cell>
          <cell r="AZ318" t="str">
            <v>ok</v>
          </cell>
        </row>
        <row r="319">
          <cell r="A319" t="str">
            <v>Ζ-15.1</v>
          </cell>
          <cell r="B319" t="str">
            <v>Δικλείδες στρεφομένου δίσκου με μοχλό ΡΝ 16</v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S319">
            <v>0</v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S319" t="str">
            <v>ok</v>
          </cell>
          <cell r="AT319" t="str">
            <v/>
          </cell>
          <cell r="AV319" t="str">
            <v/>
          </cell>
          <cell r="AX319" t="str">
            <v/>
          </cell>
          <cell r="AY319" t="str">
            <v/>
          </cell>
          <cell r="AZ319" t="str">
            <v>ok</v>
          </cell>
        </row>
        <row r="320">
          <cell r="A320" t="str">
            <v>Ζ-15.1.1</v>
          </cell>
          <cell r="B320" t="str">
            <v>DN 100</v>
          </cell>
          <cell r="C320" t="str">
            <v>τεμ</v>
          </cell>
          <cell r="D320">
            <v>35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2</v>
          </cell>
          <cell r="O320">
            <v>0</v>
          </cell>
          <cell r="P320">
            <v>2</v>
          </cell>
          <cell r="S320">
            <v>0</v>
          </cell>
          <cell r="T320">
            <v>7</v>
          </cell>
          <cell r="U320">
            <v>26</v>
          </cell>
          <cell r="V320">
            <v>33</v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>
            <v>0</v>
          </cell>
          <cell r="AB320">
            <v>0</v>
          </cell>
          <cell r="AC320">
            <v>0</v>
          </cell>
          <cell r="AF320">
            <v>0</v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>
            <v>35</v>
          </cell>
          <cell r="AN320">
            <v>35</v>
          </cell>
          <cell r="AO320">
            <v>0</v>
          </cell>
          <cell r="AP320">
            <v>35</v>
          </cell>
          <cell r="AQ320">
            <v>35</v>
          </cell>
          <cell r="AS320" t="str">
            <v>ok</v>
          </cell>
          <cell r="AT320">
            <v>35</v>
          </cell>
          <cell r="AV320" t="str">
            <v/>
          </cell>
          <cell r="AX320">
            <v>8</v>
          </cell>
          <cell r="AY320">
            <v>27</v>
          </cell>
          <cell r="AZ320" t="str">
            <v>ok</v>
          </cell>
        </row>
        <row r="321">
          <cell r="A321" t="str">
            <v>Ζ-15.1.2</v>
          </cell>
          <cell r="B321" t="str">
            <v>DN 150</v>
          </cell>
          <cell r="C321" t="str">
            <v>τεμ</v>
          </cell>
          <cell r="D321">
            <v>2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S321">
            <v>0</v>
          </cell>
          <cell r="T321">
            <v>1</v>
          </cell>
          <cell r="U321">
            <v>1</v>
          </cell>
          <cell r="V321">
            <v>2</v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>
            <v>0</v>
          </cell>
          <cell r="AF321">
            <v>0</v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>
            <v>2</v>
          </cell>
          <cell r="AN321">
            <v>2</v>
          </cell>
          <cell r="AO321">
            <v>0</v>
          </cell>
          <cell r="AP321">
            <v>2</v>
          </cell>
          <cell r="AQ321">
            <v>2</v>
          </cell>
          <cell r="AS321" t="str">
            <v>ok</v>
          </cell>
          <cell r="AT321">
            <v>2</v>
          </cell>
          <cell r="AV321" t="str">
            <v/>
          </cell>
          <cell r="AX321">
            <v>0</v>
          </cell>
          <cell r="AY321">
            <v>2</v>
          </cell>
          <cell r="AZ321" t="str">
            <v>ok</v>
          </cell>
        </row>
        <row r="322">
          <cell r="A322" t="str">
            <v>Ζ-15.2</v>
          </cell>
          <cell r="B322" t="str">
            <v>Δικλείδες σύρτου, ελαστικής έμφραξης ΡΝ 16, GG 400</v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S322">
            <v>0</v>
          </cell>
          <cell r="T322" t="str">
            <v/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S322" t="str">
            <v>ok</v>
          </cell>
          <cell r="AT322" t="str">
            <v/>
          </cell>
          <cell r="AV322" t="str">
            <v/>
          </cell>
          <cell r="AX322" t="str">
            <v/>
          </cell>
          <cell r="AY322" t="str">
            <v/>
          </cell>
          <cell r="AZ322" t="str">
            <v>ok</v>
          </cell>
        </row>
        <row r="323">
          <cell r="A323" t="str">
            <v>Ζ-15.2.1</v>
          </cell>
          <cell r="B323" t="str">
            <v>DN 100</v>
          </cell>
          <cell r="C323" t="str">
            <v>τεμ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>
            <v>0</v>
          </cell>
          <cell r="AF323">
            <v>0</v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S323" t="str">
            <v>ok</v>
          </cell>
          <cell r="AT323">
            <v>0</v>
          </cell>
          <cell r="AV323" t="str">
            <v/>
          </cell>
          <cell r="AX323">
            <v>0</v>
          </cell>
          <cell r="AY323">
            <v>0</v>
          </cell>
          <cell r="AZ323" t="str">
            <v>ok</v>
          </cell>
        </row>
        <row r="324">
          <cell r="A324" t="str">
            <v>Ζ-15.2.2</v>
          </cell>
          <cell r="B324" t="str">
            <v>DN 125</v>
          </cell>
          <cell r="C324" t="str">
            <v>τεμ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>
            <v>0</v>
          </cell>
          <cell r="AB324">
            <v>0</v>
          </cell>
          <cell r="AC324">
            <v>0</v>
          </cell>
          <cell r="AF324">
            <v>0</v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S324" t="str">
            <v>ok</v>
          </cell>
          <cell r="AT324">
            <v>0</v>
          </cell>
          <cell r="AV324" t="str">
            <v/>
          </cell>
          <cell r="AX324">
            <v>0</v>
          </cell>
          <cell r="AY324">
            <v>0</v>
          </cell>
          <cell r="AZ324" t="str">
            <v>ok</v>
          </cell>
        </row>
        <row r="325">
          <cell r="A325" t="str">
            <v>Ζ-15.2.3</v>
          </cell>
          <cell r="B325" t="str">
            <v>DN 150</v>
          </cell>
          <cell r="C325" t="str">
            <v>τεμ</v>
          </cell>
          <cell r="D325">
            <v>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S325">
            <v>0</v>
          </cell>
          <cell r="T325">
            <v>1</v>
          </cell>
          <cell r="U325">
            <v>1</v>
          </cell>
          <cell r="V325">
            <v>2</v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>
            <v>0</v>
          </cell>
          <cell r="AF325">
            <v>0</v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>
            <v>2</v>
          </cell>
          <cell r="AN325">
            <v>2</v>
          </cell>
          <cell r="AO325">
            <v>0</v>
          </cell>
          <cell r="AP325">
            <v>2</v>
          </cell>
          <cell r="AQ325">
            <v>2</v>
          </cell>
          <cell r="AS325" t="str">
            <v>ok</v>
          </cell>
          <cell r="AT325">
            <v>2</v>
          </cell>
          <cell r="AV325" t="str">
            <v/>
          </cell>
          <cell r="AX325">
            <v>0</v>
          </cell>
          <cell r="AY325">
            <v>2</v>
          </cell>
          <cell r="AZ325" t="str">
            <v>ok</v>
          </cell>
        </row>
        <row r="326">
          <cell r="A326" t="str">
            <v>Ζ-15.2.4</v>
          </cell>
          <cell r="B326" t="str">
            <v>DN 200</v>
          </cell>
          <cell r="C326" t="str">
            <v>τεμ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>
            <v>0</v>
          </cell>
          <cell r="AB326">
            <v>0</v>
          </cell>
          <cell r="AC326">
            <v>0</v>
          </cell>
          <cell r="AF326">
            <v>0</v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S326" t="str">
            <v>ok</v>
          </cell>
          <cell r="AT326">
            <v>0</v>
          </cell>
          <cell r="AV326" t="str">
            <v/>
          </cell>
          <cell r="AX326">
            <v>0</v>
          </cell>
          <cell r="AY326">
            <v>0</v>
          </cell>
          <cell r="AZ326" t="str">
            <v>ok</v>
          </cell>
        </row>
        <row r="327">
          <cell r="A327" t="str">
            <v>Ζ-16</v>
          </cell>
          <cell r="B327" t="str">
            <v>Σφαιρικοί κρουνοί απομόνωσης 16 ατμ</v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S327">
            <v>0</v>
          </cell>
          <cell r="T327" t="str">
            <v/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S327" t="str">
            <v>ok</v>
          </cell>
          <cell r="AT327" t="str">
            <v/>
          </cell>
          <cell r="AV327" t="str">
            <v/>
          </cell>
          <cell r="AX327" t="str">
            <v/>
          </cell>
          <cell r="AY327" t="str">
            <v/>
          </cell>
          <cell r="AZ327" t="str">
            <v>ok</v>
          </cell>
        </row>
        <row r="328">
          <cell r="A328" t="str">
            <v>Ζ-16.1</v>
          </cell>
          <cell r="B328" t="str">
            <v>Σφαιρικός κρουνός 3/4"</v>
          </cell>
          <cell r="C328" t="str">
            <v>τεμ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>
            <v>0</v>
          </cell>
          <cell r="AB328">
            <v>0</v>
          </cell>
          <cell r="AC328">
            <v>0</v>
          </cell>
          <cell r="AF328">
            <v>0</v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S328" t="str">
            <v>ok</v>
          </cell>
          <cell r="AT328">
            <v>0</v>
          </cell>
          <cell r="AV328" t="str">
            <v/>
          </cell>
          <cell r="AX328">
            <v>0</v>
          </cell>
          <cell r="AY328">
            <v>0</v>
          </cell>
          <cell r="AZ328" t="str">
            <v>ok</v>
          </cell>
        </row>
        <row r="329">
          <cell r="A329" t="str">
            <v>Ζ-16.2</v>
          </cell>
          <cell r="B329" t="str">
            <v>Σφαιρικός κρουνός 1"</v>
          </cell>
          <cell r="C329" t="str">
            <v>τεμ</v>
          </cell>
          <cell r="D329">
            <v>325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S329">
            <v>0</v>
          </cell>
          <cell r="T329">
            <v>159</v>
          </cell>
          <cell r="U329">
            <v>166</v>
          </cell>
          <cell r="V329">
            <v>325</v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>
            <v>0</v>
          </cell>
          <cell r="AF329">
            <v>0</v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>
            <v>325</v>
          </cell>
          <cell r="AN329">
            <v>325</v>
          </cell>
          <cell r="AO329">
            <v>25</v>
          </cell>
          <cell r="AP329">
            <v>350</v>
          </cell>
          <cell r="AQ329">
            <v>350</v>
          </cell>
          <cell r="AS329" t="str">
            <v>ok</v>
          </cell>
          <cell r="AT329">
            <v>350</v>
          </cell>
          <cell r="AV329" t="str">
            <v/>
          </cell>
          <cell r="AX329">
            <v>0</v>
          </cell>
          <cell r="AY329">
            <v>350</v>
          </cell>
          <cell r="AZ329" t="str">
            <v>ok</v>
          </cell>
        </row>
        <row r="330">
          <cell r="A330" t="str">
            <v>Ζ-16.3</v>
          </cell>
          <cell r="B330" t="str">
            <v>Σφαιρικός κρουνός 1 1/2"</v>
          </cell>
          <cell r="C330" t="str">
            <v>τεμ</v>
          </cell>
          <cell r="D330">
            <v>167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77</v>
          </cell>
          <cell r="U330">
            <v>90</v>
          </cell>
          <cell r="V330">
            <v>167</v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>
            <v>0</v>
          </cell>
          <cell r="AB330">
            <v>0</v>
          </cell>
          <cell r="AC330">
            <v>0</v>
          </cell>
          <cell r="AF330">
            <v>0</v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>
            <v>167</v>
          </cell>
          <cell r="AN330">
            <v>167</v>
          </cell>
          <cell r="AO330">
            <v>3</v>
          </cell>
          <cell r="AP330">
            <v>170</v>
          </cell>
          <cell r="AQ330">
            <v>170</v>
          </cell>
          <cell r="AS330" t="str">
            <v>ok</v>
          </cell>
          <cell r="AT330">
            <v>170</v>
          </cell>
          <cell r="AV330" t="str">
            <v/>
          </cell>
          <cell r="AX330">
            <v>0</v>
          </cell>
          <cell r="AY330">
            <v>170</v>
          </cell>
          <cell r="AZ330" t="str">
            <v>ok</v>
          </cell>
        </row>
        <row r="331">
          <cell r="A331" t="str">
            <v>Ζ-16.4</v>
          </cell>
          <cell r="B331" t="str">
            <v>Σφαιρικός κρουνός 2"</v>
          </cell>
          <cell r="C331" t="str">
            <v>τεμ</v>
          </cell>
          <cell r="D331">
            <v>87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S331">
            <v>0</v>
          </cell>
          <cell r="T331">
            <v>39</v>
          </cell>
          <cell r="U331">
            <v>48</v>
          </cell>
          <cell r="V331">
            <v>87</v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>
            <v>0</v>
          </cell>
          <cell r="AF331">
            <v>0</v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>
            <v>87</v>
          </cell>
          <cell r="AN331">
            <v>87</v>
          </cell>
          <cell r="AO331">
            <v>3</v>
          </cell>
          <cell r="AP331">
            <v>90</v>
          </cell>
          <cell r="AQ331">
            <v>90</v>
          </cell>
          <cell r="AS331" t="str">
            <v>ok</v>
          </cell>
          <cell r="AT331">
            <v>90</v>
          </cell>
          <cell r="AV331" t="str">
            <v/>
          </cell>
          <cell r="AX331">
            <v>0</v>
          </cell>
          <cell r="AY331">
            <v>90</v>
          </cell>
          <cell r="AZ331" t="str">
            <v>ok</v>
          </cell>
        </row>
        <row r="332">
          <cell r="A332" t="str">
            <v>Ζ-16.5</v>
          </cell>
          <cell r="B332" t="str">
            <v>Σφαιρικός κρουνός 2 1/2"</v>
          </cell>
          <cell r="C332" t="str">
            <v>τεμ</v>
          </cell>
          <cell r="D332">
            <v>2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S332">
            <v>0</v>
          </cell>
          <cell r="T332">
            <v>1</v>
          </cell>
          <cell r="U332">
            <v>1</v>
          </cell>
          <cell r="V332">
            <v>2</v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>
            <v>0</v>
          </cell>
          <cell r="AB332">
            <v>0</v>
          </cell>
          <cell r="AC332">
            <v>0</v>
          </cell>
          <cell r="AF332">
            <v>0</v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>
            <v>2</v>
          </cell>
          <cell r="AN332">
            <v>2</v>
          </cell>
          <cell r="AO332">
            <v>0</v>
          </cell>
          <cell r="AP332">
            <v>2</v>
          </cell>
          <cell r="AQ332">
            <v>2</v>
          </cell>
          <cell r="AS332" t="str">
            <v>ok</v>
          </cell>
          <cell r="AT332">
            <v>2</v>
          </cell>
          <cell r="AV332" t="str">
            <v/>
          </cell>
          <cell r="AX332">
            <v>0</v>
          </cell>
          <cell r="AY332">
            <v>2</v>
          </cell>
          <cell r="AZ332" t="str">
            <v>ok</v>
          </cell>
        </row>
        <row r="333">
          <cell r="A333" t="str">
            <v>Ζ-16.6</v>
          </cell>
          <cell r="B333" t="str">
            <v>Σφαιρικός κρουνός 3"</v>
          </cell>
          <cell r="C333" t="str">
            <v>τεμ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>
            <v>0</v>
          </cell>
          <cell r="AF333">
            <v>0</v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S333" t="str">
            <v>ok</v>
          </cell>
          <cell r="AT333">
            <v>0</v>
          </cell>
          <cell r="AV333" t="str">
            <v/>
          </cell>
          <cell r="AX333">
            <v>0</v>
          </cell>
          <cell r="AY333">
            <v>0</v>
          </cell>
          <cell r="AZ333" t="str">
            <v>ok</v>
          </cell>
        </row>
        <row r="334">
          <cell r="A334" t="str">
            <v>Ζ-16.7</v>
          </cell>
          <cell r="B334" t="str">
            <v>Σφαιρικός κρουνός 4"</v>
          </cell>
          <cell r="C334" t="str">
            <v>τεμ</v>
          </cell>
          <cell r="D334">
            <v>2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1</v>
          </cell>
          <cell r="U334">
            <v>1</v>
          </cell>
          <cell r="V334">
            <v>2</v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>
            <v>0</v>
          </cell>
          <cell r="AB334">
            <v>0</v>
          </cell>
          <cell r="AC334">
            <v>0</v>
          </cell>
          <cell r="AF334">
            <v>0</v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>
            <v>2</v>
          </cell>
          <cell r="AN334">
            <v>2</v>
          </cell>
          <cell r="AO334">
            <v>0</v>
          </cell>
          <cell r="AP334">
            <v>2</v>
          </cell>
          <cell r="AQ334">
            <v>2</v>
          </cell>
          <cell r="AS334" t="str">
            <v>ok</v>
          </cell>
          <cell r="AT334">
            <v>2</v>
          </cell>
          <cell r="AV334" t="str">
            <v/>
          </cell>
          <cell r="AX334">
            <v>0</v>
          </cell>
          <cell r="AY334">
            <v>2</v>
          </cell>
          <cell r="AZ334" t="str">
            <v>ok</v>
          </cell>
        </row>
        <row r="335">
          <cell r="B335" t="str">
            <v>ΕΞΟΠΛΙΣΜΟΣ ΑΝΤΛΙΟΣΤΑΣΙΩΝ</v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N335" t="str">
            <v/>
          </cell>
          <cell r="O335" t="str">
            <v/>
          </cell>
          <cell r="P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AA335" t="str">
            <v/>
          </cell>
          <cell r="AB335" t="str">
            <v/>
          </cell>
          <cell r="AC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S335" t="str">
            <v>ok</v>
          </cell>
          <cell r="AT335" t="str">
            <v/>
          </cell>
          <cell r="AV335" t="str">
            <v/>
          </cell>
          <cell r="AX335" t="str">
            <v/>
          </cell>
          <cell r="AY335" t="str">
            <v/>
          </cell>
          <cell r="AZ335" t="str">
            <v>ok</v>
          </cell>
        </row>
        <row r="336">
          <cell r="A336" t="str">
            <v>Ζ-17</v>
          </cell>
          <cell r="B336" t="str">
            <v>Υποβρύχιες αντλίες &amp; αντλητικά συγκροτήματα επιφανείας</v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S336">
            <v>0</v>
          </cell>
          <cell r="T336" t="str">
            <v/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S336" t="str">
            <v>ok</v>
          </cell>
          <cell r="AT336" t="str">
            <v/>
          </cell>
          <cell r="AV336" t="str">
            <v/>
          </cell>
          <cell r="AX336" t="str">
            <v/>
          </cell>
          <cell r="AY336" t="str">
            <v/>
          </cell>
          <cell r="AZ336" t="str">
            <v>ok</v>
          </cell>
        </row>
        <row r="337">
          <cell r="A337" t="str">
            <v>Ζ-17.1</v>
          </cell>
          <cell r="B337" t="str">
            <v>Υποβρύχια ανoξείδωτη αντλία, 50 HΡ</v>
          </cell>
          <cell r="C337" t="str">
            <v>τεμ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>
            <v>0</v>
          </cell>
          <cell r="AF337">
            <v>0</v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>
            <v>0</v>
          </cell>
          <cell r="AN337">
            <v>0</v>
          </cell>
          <cell r="AO337">
            <v>2</v>
          </cell>
          <cell r="AP337">
            <v>2</v>
          </cell>
          <cell r="AQ337">
            <v>2</v>
          </cell>
          <cell r="AS337" t="str">
            <v>ok</v>
          </cell>
          <cell r="AT337">
            <v>2</v>
          </cell>
          <cell r="AV337" t="str">
            <v/>
          </cell>
          <cell r="AX337">
            <v>0</v>
          </cell>
          <cell r="AY337">
            <v>2</v>
          </cell>
          <cell r="AZ337" t="str">
            <v>ok</v>
          </cell>
        </row>
        <row r="338">
          <cell r="A338" t="str">
            <v>Ζ-17.2</v>
          </cell>
          <cell r="B338" t="str">
            <v>Αντλιτικό συγκρότημα 3Χ20 ΗΡ</v>
          </cell>
          <cell r="C338" t="str">
            <v>τεμ</v>
          </cell>
          <cell r="D338">
            <v>2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1</v>
          </cell>
          <cell r="U338">
            <v>1</v>
          </cell>
          <cell r="V338">
            <v>2</v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>
            <v>0</v>
          </cell>
          <cell r="AB338">
            <v>0</v>
          </cell>
          <cell r="AC338">
            <v>0</v>
          </cell>
          <cell r="AF338">
            <v>0</v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>
            <v>2</v>
          </cell>
          <cell r="AN338">
            <v>2</v>
          </cell>
          <cell r="AO338">
            <v>0</v>
          </cell>
          <cell r="AP338">
            <v>2</v>
          </cell>
          <cell r="AQ338">
            <v>2</v>
          </cell>
          <cell r="AS338" t="str">
            <v>ok</v>
          </cell>
          <cell r="AT338">
            <v>2</v>
          </cell>
          <cell r="AV338" t="str">
            <v/>
          </cell>
          <cell r="AX338">
            <v>0</v>
          </cell>
          <cell r="AY338">
            <v>2</v>
          </cell>
          <cell r="AZ338" t="str">
            <v>ok</v>
          </cell>
        </row>
        <row r="339">
          <cell r="A339" t="str">
            <v>Ζ-17.3</v>
          </cell>
          <cell r="B339" t="str">
            <v>Πίνακας ηλεκτροδότησης αντλιοστασίου άρδευσης</v>
          </cell>
          <cell r="C339" t="str">
            <v>τεμ</v>
          </cell>
          <cell r="D339">
            <v>2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S339">
            <v>0</v>
          </cell>
          <cell r="T339">
            <v>1</v>
          </cell>
          <cell r="U339">
            <v>1</v>
          </cell>
          <cell r="V339">
            <v>2</v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>
            <v>0</v>
          </cell>
          <cell r="AF339">
            <v>0</v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>
            <v>2</v>
          </cell>
          <cell r="AN339">
            <v>2</v>
          </cell>
          <cell r="AO339">
            <v>0</v>
          </cell>
          <cell r="AP339">
            <v>2</v>
          </cell>
          <cell r="AQ339">
            <v>2</v>
          </cell>
          <cell r="AS339" t="str">
            <v>ok</v>
          </cell>
          <cell r="AT339">
            <v>2</v>
          </cell>
          <cell r="AV339" t="str">
            <v/>
          </cell>
          <cell r="AX339">
            <v>0</v>
          </cell>
          <cell r="AY339">
            <v>2</v>
          </cell>
          <cell r="AZ339" t="str">
            <v>ok</v>
          </cell>
        </row>
        <row r="340">
          <cell r="A340" t="str">
            <v>Ζ-18</v>
          </cell>
          <cell r="B340" t="str">
            <v>Συστήματα καθαρισμού και λίπανσης</v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S340">
            <v>0</v>
          </cell>
          <cell r="T340" t="str">
            <v/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S340" t="str">
            <v>ok</v>
          </cell>
          <cell r="AT340" t="str">
            <v/>
          </cell>
          <cell r="AV340" t="str">
            <v/>
          </cell>
          <cell r="AX340" t="str">
            <v/>
          </cell>
          <cell r="AY340" t="str">
            <v/>
          </cell>
          <cell r="AZ340" t="str">
            <v>ok</v>
          </cell>
        </row>
        <row r="341">
          <cell r="A341" t="str">
            <v>Ζ-18.1</v>
          </cell>
          <cell r="B341" t="str">
            <v>Αυτόματος Διαχωριστής άμμου 2" - 3"</v>
          </cell>
          <cell r="C341" t="str">
            <v>τεμ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>
            <v>0</v>
          </cell>
          <cell r="AF341">
            <v>0</v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>
            <v>0</v>
          </cell>
          <cell r="AN341">
            <v>0</v>
          </cell>
          <cell r="AO341">
            <v>4</v>
          </cell>
          <cell r="AP341">
            <v>4</v>
          </cell>
          <cell r="AQ341">
            <v>4</v>
          </cell>
          <cell r="AS341" t="str">
            <v>ok</v>
          </cell>
          <cell r="AT341">
            <v>4</v>
          </cell>
          <cell r="AV341" t="str">
            <v/>
          </cell>
          <cell r="AX341">
            <v>0</v>
          </cell>
          <cell r="AY341">
            <v>4</v>
          </cell>
          <cell r="AZ341" t="str">
            <v>ok</v>
          </cell>
        </row>
        <row r="342">
          <cell r="A342" t="str">
            <v>Ζ-18.2</v>
          </cell>
          <cell r="B342" t="str">
            <v>Aυτοματοποιημένο φίλτρο σίτας 4"</v>
          </cell>
          <cell r="C342" t="str">
            <v>τεμ</v>
          </cell>
          <cell r="D342">
            <v>2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S342">
            <v>0</v>
          </cell>
          <cell r="T342">
            <v>1</v>
          </cell>
          <cell r="U342">
            <v>1</v>
          </cell>
          <cell r="V342">
            <v>2</v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>
            <v>0</v>
          </cell>
          <cell r="AB342">
            <v>0</v>
          </cell>
          <cell r="AC342">
            <v>0</v>
          </cell>
          <cell r="AF342">
            <v>0</v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>
            <v>2</v>
          </cell>
          <cell r="AN342">
            <v>2</v>
          </cell>
          <cell r="AO342">
            <v>0</v>
          </cell>
          <cell r="AP342">
            <v>2</v>
          </cell>
          <cell r="AQ342">
            <v>2</v>
          </cell>
          <cell r="AS342" t="str">
            <v>ok</v>
          </cell>
          <cell r="AT342">
            <v>2</v>
          </cell>
          <cell r="AV342" t="str">
            <v/>
          </cell>
          <cell r="AX342">
            <v>0</v>
          </cell>
          <cell r="AY342">
            <v>2</v>
          </cell>
          <cell r="AZ342" t="str">
            <v>ok</v>
          </cell>
        </row>
        <row r="343">
          <cell r="A343" t="str">
            <v>Ζ-18.3</v>
          </cell>
          <cell r="B343" t="str">
            <v>Αυτόματο ηλεκτρικό φίλτρο σίτας, 4"</v>
          </cell>
          <cell r="C343" t="str">
            <v>τεμ</v>
          </cell>
          <cell r="D343">
            <v>2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1</v>
          </cell>
          <cell r="U343">
            <v>1</v>
          </cell>
          <cell r="V343">
            <v>2</v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>
            <v>0</v>
          </cell>
          <cell r="AF343">
            <v>0</v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>
            <v>2</v>
          </cell>
          <cell r="AN343">
            <v>2</v>
          </cell>
          <cell r="AO343">
            <v>0</v>
          </cell>
          <cell r="AP343">
            <v>2</v>
          </cell>
          <cell r="AQ343">
            <v>2</v>
          </cell>
          <cell r="AS343" t="str">
            <v>ok</v>
          </cell>
          <cell r="AT343">
            <v>2</v>
          </cell>
          <cell r="AV343" t="str">
            <v/>
          </cell>
          <cell r="AX343">
            <v>0</v>
          </cell>
          <cell r="AY343">
            <v>2</v>
          </cell>
          <cell r="AZ343" t="str">
            <v>ok</v>
          </cell>
        </row>
        <row r="344">
          <cell r="A344" t="str">
            <v>Ζ-18.4</v>
          </cell>
          <cell r="B344" t="str">
            <v>Εγχυτική Αντλία Λίπανσης, τύπου αναρρόφησης</v>
          </cell>
          <cell r="C344" t="str">
            <v>τεμ</v>
          </cell>
          <cell r="D344">
            <v>2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1</v>
          </cell>
          <cell r="U344">
            <v>1</v>
          </cell>
          <cell r="V344">
            <v>2</v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>
            <v>0</v>
          </cell>
          <cell r="AB344">
            <v>0</v>
          </cell>
          <cell r="AC344">
            <v>0</v>
          </cell>
          <cell r="AF344">
            <v>0</v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>
            <v>2</v>
          </cell>
          <cell r="AN344">
            <v>2</v>
          </cell>
          <cell r="AO344">
            <v>0</v>
          </cell>
          <cell r="AP344">
            <v>2</v>
          </cell>
          <cell r="AQ344">
            <v>2</v>
          </cell>
          <cell r="AS344" t="str">
            <v>ok</v>
          </cell>
          <cell r="AT344">
            <v>2</v>
          </cell>
          <cell r="AV344" t="str">
            <v/>
          </cell>
          <cell r="AX344">
            <v>0</v>
          </cell>
          <cell r="AY344">
            <v>2</v>
          </cell>
          <cell r="AZ344" t="str">
            <v>ok</v>
          </cell>
        </row>
        <row r="345">
          <cell r="B345" t="str">
            <v>ΛΟΙΠΑ ΕΙΔΙΚΑ ΤΕΜΑΧΙΑ &amp; ΚΑΤΑΣΚΕΥΕΣ</v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N345" t="str">
            <v/>
          </cell>
          <cell r="O345" t="str">
            <v/>
          </cell>
          <cell r="P345" t="str">
            <v/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AA345" t="str">
            <v/>
          </cell>
          <cell r="AB345" t="str">
            <v/>
          </cell>
          <cell r="AC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S345" t="str">
            <v>ok</v>
          </cell>
          <cell r="AT345" t="str">
            <v/>
          </cell>
          <cell r="AV345" t="str">
            <v/>
          </cell>
          <cell r="AX345" t="str">
            <v/>
          </cell>
          <cell r="AY345" t="str">
            <v/>
          </cell>
          <cell r="AZ345" t="str">
            <v>ok</v>
          </cell>
        </row>
        <row r="346">
          <cell r="A346" t="str">
            <v>Ζ-19</v>
          </cell>
          <cell r="B346" t="str">
            <v>Υδροληψίες Ενισχυμένου Τύπου</v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S346">
            <v>0</v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S346" t="str">
            <v>ok</v>
          </cell>
          <cell r="AT346" t="str">
            <v/>
          </cell>
          <cell r="AV346" t="str">
            <v/>
          </cell>
          <cell r="AX346" t="str">
            <v/>
          </cell>
          <cell r="AY346" t="str">
            <v/>
          </cell>
          <cell r="AZ346" t="str">
            <v>ok</v>
          </cell>
        </row>
        <row r="347">
          <cell r="A347" t="str">
            <v>Ζ-19.1</v>
          </cell>
          <cell r="B347" t="str">
            <v>Υδροληψίες ενισχυμένου τύπου μέχρι Φ110 (1.1/2''-2'')</v>
          </cell>
          <cell r="C347" t="str">
            <v>τεμ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>
            <v>0</v>
          </cell>
          <cell r="AF347">
            <v>0</v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S347" t="str">
            <v>ok</v>
          </cell>
          <cell r="AT347">
            <v>0</v>
          </cell>
          <cell r="AV347" t="str">
            <v/>
          </cell>
          <cell r="AX347">
            <v>0</v>
          </cell>
          <cell r="AY347">
            <v>0</v>
          </cell>
          <cell r="AZ347" t="str">
            <v>ok</v>
          </cell>
        </row>
        <row r="348">
          <cell r="A348" t="str">
            <v>Ζ-19.2</v>
          </cell>
          <cell r="B348" t="str">
            <v>Υδροληψίες ενισχυμένου τύπου μέχρι Φ125 (1.1/2''-2'')</v>
          </cell>
          <cell r="C348" t="str">
            <v>τεμ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>
            <v>0</v>
          </cell>
          <cell r="AB348">
            <v>0</v>
          </cell>
          <cell r="AC348">
            <v>0</v>
          </cell>
          <cell r="AF348">
            <v>0</v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S348" t="str">
            <v>ok</v>
          </cell>
          <cell r="AT348">
            <v>0</v>
          </cell>
          <cell r="AV348" t="str">
            <v/>
          </cell>
          <cell r="AX348">
            <v>0</v>
          </cell>
          <cell r="AY348">
            <v>0</v>
          </cell>
          <cell r="AZ348" t="str">
            <v>ok</v>
          </cell>
        </row>
        <row r="349">
          <cell r="A349" t="str">
            <v>Ζ-19.3</v>
          </cell>
          <cell r="B349" t="str">
            <v>Υδροληψίες ενισχυμένου τύπου μέχρι Φ140 (1.1/2''-2'')</v>
          </cell>
          <cell r="C349" t="str">
            <v>τεμ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>
            <v>0</v>
          </cell>
          <cell r="AF349">
            <v>0</v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S349" t="str">
            <v>ok</v>
          </cell>
          <cell r="AT349">
            <v>0</v>
          </cell>
          <cell r="AV349" t="str">
            <v/>
          </cell>
          <cell r="AX349">
            <v>0</v>
          </cell>
          <cell r="AY349">
            <v>0</v>
          </cell>
          <cell r="AZ349" t="str">
            <v>ok</v>
          </cell>
        </row>
        <row r="350">
          <cell r="A350" t="str">
            <v>Ζ-19.4</v>
          </cell>
          <cell r="B350" t="str">
            <v>Υδροληψίες ενισχυμένου τύπου μέχρι Φ160 (1.1/2''-2'')</v>
          </cell>
          <cell r="C350" t="str">
            <v>τεμ</v>
          </cell>
          <cell r="D350">
            <v>67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32</v>
          </cell>
          <cell r="U350">
            <v>35</v>
          </cell>
          <cell r="V350">
            <v>67</v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>
            <v>0</v>
          </cell>
          <cell r="AB350">
            <v>0</v>
          </cell>
          <cell r="AC350">
            <v>0</v>
          </cell>
          <cell r="AF350">
            <v>0</v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>
            <v>67</v>
          </cell>
          <cell r="AN350">
            <v>67</v>
          </cell>
          <cell r="AO350">
            <v>3</v>
          </cell>
          <cell r="AP350">
            <v>70</v>
          </cell>
          <cell r="AQ350">
            <v>70</v>
          </cell>
          <cell r="AS350" t="str">
            <v>ok</v>
          </cell>
          <cell r="AT350">
            <v>70</v>
          </cell>
          <cell r="AV350" t="str">
            <v/>
          </cell>
          <cell r="AX350">
            <v>0</v>
          </cell>
          <cell r="AY350">
            <v>70</v>
          </cell>
          <cell r="AZ350" t="str">
            <v>ok</v>
          </cell>
        </row>
        <row r="351">
          <cell r="A351" t="str">
            <v>Ζ-20</v>
          </cell>
          <cell r="B351" t="str">
            <v>Συλλέκτες ΦΕΑ και ειδικών Φρεατίων</v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S351">
            <v>0</v>
          </cell>
          <cell r="T351" t="str">
            <v/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S351" t="str">
            <v>ok</v>
          </cell>
          <cell r="AT351" t="str">
            <v/>
          </cell>
          <cell r="AV351" t="str">
            <v/>
          </cell>
          <cell r="AX351" t="str">
            <v/>
          </cell>
          <cell r="AY351" t="str">
            <v/>
          </cell>
          <cell r="AZ351" t="str">
            <v>ok</v>
          </cell>
        </row>
        <row r="352">
          <cell r="A352" t="str">
            <v>Ζ-20.1</v>
          </cell>
          <cell r="B352" t="str">
            <v>Συλλέκτης Εισόδου ΦΕΑ, Φ110-Φ200</v>
          </cell>
          <cell r="C352" t="str">
            <v>τεμ</v>
          </cell>
          <cell r="D352">
            <v>48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S352">
            <v>0</v>
          </cell>
          <cell r="T352">
            <v>24</v>
          </cell>
          <cell r="U352">
            <v>24</v>
          </cell>
          <cell r="V352">
            <v>48</v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>
            <v>0</v>
          </cell>
          <cell r="AB352">
            <v>0</v>
          </cell>
          <cell r="AC352">
            <v>0</v>
          </cell>
          <cell r="AF352">
            <v>0</v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>
            <v>48</v>
          </cell>
          <cell r="AN352">
            <v>48</v>
          </cell>
          <cell r="AO352">
            <v>2</v>
          </cell>
          <cell r="AP352">
            <v>50</v>
          </cell>
          <cell r="AQ352">
            <v>50</v>
          </cell>
          <cell r="AS352" t="str">
            <v>ok</v>
          </cell>
          <cell r="AT352">
            <v>50</v>
          </cell>
          <cell r="AV352" t="str">
            <v/>
          </cell>
          <cell r="AX352">
            <v>0</v>
          </cell>
          <cell r="AY352">
            <v>50</v>
          </cell>
          <cell r="AZ352" t="str">
            <v>ok</v>
          </cell>
        </row>
        <row r="353">
          <cell r="A353" t="str">
            <v>Ζ-20.2</v>
          </cell>
          <cell r="B353" t="str">
            <v>Συλλέκτης Εξόδου Βαλβίδων Ελέγχου</v>
          </cell>
          <cell r="C353" t="str">
            <v>τεμ</v>
          </cell>
          <cell r="D353">
            <v>141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S353">
            <v>0</v>
          </cell>
          <cell r="T353">
            <v>64</v>
          </cell>
          <cell r="U353">
            <v>77</v>
          </cell>
          <cell r="V353">
            <v>141</v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>
            <v>0</v>
          </cell>
          <cell r="AF353">
            <v>0</v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>
            <v>141</v>
          </cell>
          <cell r="AN353">
            <v>141</v>
          </cell>
          <cell r="AO353">
            <v>9</v>
          </cell>
          <cell r="AP353">
            <v>150</v>
          </cell>
          <cell r="AQ353">
            <v>150</v>
          </cell>
          <cell r="AS353" t="str">
            <v>ok</v>
          </cell>
          <cell r="AT353">
            <v>150</v>
          </cell>
          <cell r="AV353" t="str">
            <v/>
          </cell>
          <cell r="AX353">
            <v>0</v>
          </cell>
          <cell r="AY353">
            <v>150</v>
          </cell>
          <cell r="AZ353" t="str">
            <v>ok</v>
          </cell>
        </row>
        <row r="354">
          <cell r="A354" t="str">
            <v>Ζ-20.3</v>
          </cell>
          <cell r="B354" t="str">
            <v>Συλλέκτης εξόδου ΦΠΚ</v>
          </cell>
          <cell r="C354" t="str">
            <v>τεμ</v>
          </cell>
          <cell r="D354">
            <v>10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S354">
            <v>0</v>
          </cell>
          <cell r="T354">
            <v>5</v>
          </cell>
          <cell r="U354">
            <v>5</v>
          </cell>
          <cell r="V354">
            <v>10</v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>
            <v>0</v>
          </cell>
          <cell r="AB354">
            <v>0</v>
          </cell>
          <cell r="AC354">
            <v>0</v>
          </cell>
          <cell r="AF354">
            <v>0</v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>
            <v>10</v>
          </cell>
          <cell r="AN354">
            <v>10</v>
          </cell>
          <cell r="AO354">
            <v>0</v>
          </cell>
          <cell r="AP354">
            <v>10</v>
          </cell>
          <cell r="AQ354">
            <v>10</v>
          </cell>
          <cell r="AS354" t="str">
            <v>ok</v>
          </cell>
          <cell r="AT354">
            <v>10</v>
          </cell>
          <cell r="AV354" t="str">
            <v/>
          </cell>
          <cell r="AX354">
            <v>0</v>
          </cell>
          <cell r="AY354">
            <v>10</v>
          </cell>
          <cell r="AZ354" t="str">
            <v>ok</v>
          </cell>
        </row>
        <row r="355">
          <cell r="A355" t="str">
            <v>Ζ-20.4</v>
          </cell>
          <cell r="B355" t="str">
            <v>Συλλέκτης τέρματος πρωτεύοντος</v>
          </cell>
          <cell r="C355" t="str">
            <v>τεμ</v>
          </cell>
          <cell r="D355">
            <v>19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S355">
            <v>0</v>
          </cell>
          <cell r="T355">
            <v>8</v>
          </cell>
          <cell r="U355">
            <v>11</v>
          </cell>
          <cell r="V355">
            <v>19</v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>
            <v>0</v>
          </cell>
          <cell r="AF355">
            <v>0</v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>
            <v>19</v>
          </cell>
          <cell r="AN355">
            <v>19</v>
          </cell>
          <cell r="AO355">
            <v>1</v>
          </cell>
          <cell r="AP355">
            <v>20</v>
          </cell>
          <cell r="AQ355">
            <v>20</v>
          </cell>
          <cell r="AS355" t="str">
            <v>ok</v>
          </cell>
          <cell r="AT355">
            <v>20</v>
          </cell>
          <cell r="AV355" t="str">
            <v/>
          </cell>
          <cell r="AX355">
            <v>0</v>
          </cell>
          <cell r="AY355">
            <v>20</v>
          </cell>
          <cell r="AZ355" t="str">
            <v>ok</v>
          </cell>
        </row>
        <row r="356">
          <cell r="A356" t="str">
            <v>Ζ-21</v>
          </cell>
          <cell r="B356" t="str">
            <v>Μανόμετρο γλυκερίνης</v>
          </cell>
          <cell r="C356" t="str">
            <v>τεμ</v>
          </cell>
          <cell r="D356">
            <v>50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S356">
            <v>0</v>
          </cell>
          <cell r="T356">
            <v>25</v>
          </cell>
          <cell r="U356">
            <v>25</v>
          </cell>
          <cell r="V356">
            <v>50</v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>
            <v>0</v>
          </cell>
          <cell r="AB356">
            <v>0</v>
          </cell>
          <cell r="AC356">
            <v>0</v>
          </cell>
          <cell r="AF356">
            <v>0</v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>
            <v>50</v>
          </cell>
          <cell r="AN356">
            <v>50</v>
          </cell>
          <cell r="AO356">
            <v>0</v>
          </cell>
          <cell r="AP356">
            <v>50</v>
          </cell>
          <cell r="AQ356">
            <v>50</v>
          </cell>
          <cell r="AS356" t="str">
            <v>ok</v>
          </cell>
          <cell r="AT356">
            <v>50</v>
          </cell>
          <cell r="AV356" t="str">
            <v/>
          </cell>
          <cell r="AX356">
            <v>0</v>
          </cell>
          <cell r="AY356">
            <v>50</v>
          </cell>
          <cell r="AZ356" t="str">
            <v>ok</v>
          </cell>
        </row>
        <row r="357">
          <cell r="A357" t="str">
            <v>Ζ-22</v>
          </cell>
          <cell r="B357" t="str">
            <v>Αναλογικό αισθητήριο στάθμης</v>
          </cell>
          <cell r="C357" t="str">
            <v>τεμ</v>
          </cell>
          <cell r="D357">
            <v>2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S357">
            <v>0</v>
          </cell>
          <cell r="T357">
            <v>1</v>
          </cell>
          <cell r="U357">
            <v>1</v>
          </cell>
          <cell r="V357">
            <v>2</v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>
            <v>0</v>
          </cell>
          <cell r="AF357">
            <v>0</v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>
            <v>2</v>
          </cell>
          <cell r="AN357">
            <v>2</v>
          </cell>
          <cell r="AO357">
            <v>0</v>
          </cell>
          <cell r="AP357">
            <v>2</v>
          </cell>
          <cell r="AQ357">
            <v>2</v>
          </cell>
          <cell r="AS357" t="str">
            <v>ok</v>
          </cell>
          <cell r="AT357">
            <v>2</v>
          </cell>
          <cell r="AV357" t="str">
            <v/>
          </cell>
          <cell r="AX357">
            <v>0</v>
          </cell>
          <cell r="AY357">
            <v>2</v>
          </cell>
          <cell r="AZ357" t="str">
            <v>ok</v>
          </cell>
        </row>
        <row r="358">
          <cell r="A358" t="str">
            <v>Ζ-23</v>
          </cell>
          <cell r="B358" t="str">
            <v>Αναλογικό αισθητήριο πίεσης</v>
          </cell>
          <cell r="C358" t="str">
            <v>τεμ</v>
          </cell>
          <cell r="D358">
            <v>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S358">
            <v>0</v>
          </cell>
          <cell r="T358">
            <v>1</v>
          </cell>
          <cell r="U358">
            <v>1</v>
          </cell>
          <cell r="V358">
            <v>2</v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>
            <v>0</v>
          </cell>
          <cell r="AB358">
            <v>0</v>
          </cell>
          <cell r="AC358">
            <v>0</v>
          </cell>
          <cell r="AF358">
            <v>0</v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>
            <v>2</v>
          </cell>
          <cell r="AN358">
            <v>2</v>
          </cell>
          <cell r="AO358">
            <v>0</v>
          </cell>
          <cell r="AP358">
            <v>2</v>
          </cell>
          <cell r="AQ358">
            <v>2</v>
          </cell>
          <cell r="AS358" t="str">
            <v>ok</v>
          </cell>
          <cell r="AT358">
            <v>2</v>
          </cell>
          <cell r="AV358" t="str">
            <v/>
          </cell>
          <cell r="AX358">
            <v>0</v>
          </cell>
          <cell r="AY358">
            <v>2</v>
          </cell>
          <cell r="AZ358" t="str">
            <v>ok</v>
          </cell>
        </row>
        <row r="359">
          <cell r="A359" t="str">
            <v>Ζ-24</v>
          </cell>
          <cell r="B359" t="str">
            <v>Βροχόμετρο</v>
          </cell>
          <cell r="C359" t="str">
            <v>τεμ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>
            <v>0</v>
          </cell>
          <cell r="AB359">
            <v>0</v>
          </cell>
          <cell r="AC359">
            <v>0</v>
          </cell>
          <cell r="AF359">
            <v>0</v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S359" t="str">
            <v>ok</v>
          </cell>
          <cell r="AT359">
            <v>0</v>
          </cell>
          <cell r="AV359" t="str">
            <v/>
          </cell>
          <cell r="AX359">
            <v>0</v>
          </cell>
          <cell r="AY359">
            <v>0</v>
          </cell>
          <cell r="AZ359" t="str">
            <v>ok</v>
          </cell>
        </row>
        <row r="360">
          <cell r="A360" t="str">
            <v>Ζ-25</v>
          </cell>
          <cell r="B360" t="str">
            <v>Ρυθμιστές πίεσης</v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S360">
            <v>0</v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S360" t="str">
            <v>ok</v>
          </cell>
          <cell r="AT360" t="str">
            <v/>
          </cell>
          <cell r="AV360" t="str">
            <v/>
          </cell>
          <cell r="AX360" t="str">
            <v/>
          </cell>
          <cell r="AY360" t="str">
            <v/>
          </cell>
          <cell r="AZ360" t="str">
            <v>ok</v>
          </cell>
        </row>
        <row r="361">
          <cell r="A361" t="str">
            <v>Ζ-25.1</v>
          </cell>
          <cell r="B361" t="str">
            <v>Ρυθμιστής Πίεσης 1", ευθείας επενεργείας</v>
          </cell>
          <cell r="C361" t="str">
            <v>τεμ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>
            <v>0</v>
          </cell>
          <cell r="AB361">
            <v>0</v>
          </cell>
          <cell r="AC361">
            <v>0</v>
          </cell>
          <cell r="AF361">
            <v>0</v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S361" t="str">
            <v>ok</v>
          </cell>
          <cell r="AT361">
            <v>0</v>
          </cell>
          <cell r="AV361" t="str">
            <v/>
          </cell>
          <cell r="AX361">
            <v>0</v>
          </cell>
          <cell r="AY361">
            <v>0</v>
          </cell>
          <cell r="AZ361" t="str">
            <v>ok</v>
          </cell>
        </row>
        <row r="362">
          <cell r="A362" t="str">
            <v>Ζ-25.2</v>
          </cell>
          <cell r="B362" t="str">
            <v>Ρυθμιστής Πίεσης 11/2", ευθείας επενεργείας</v>
          </cell>
          <cell r="C362" t="str">
            <v>τεμ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>
            <v>0</v>
          </cell>
          <cell r="AB362">
            <v>0</v>
          </cell>
          <cell r="AC362">
            <v>0</v>
          </cell>
          <cell r="AF362">
            <v>0</v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S362" t="str">
            <v>ok</v>
          </cell>
          <cell r="AT362">
            <v>0</v>
          </cell>
          <cell r="AV362" t="str">
            <v/>
          </cell>
          <cell r="AX362">
            <v>0</v>
          </cell>
          <cell r="AY362">
            <v>0</v>
          </cell>
          <cell r="AZ362" t="str">
            <v>ok</v>
          </cell>
        </row>
        <row r="363">
          <cell r="A363" t="str">
            <v>Ζ-25.3</v>
          </cell>
          <cell r="B363" t="str">
            <v>Ρυθμιστής Πίεσης 2", ευθείας επενεργείας</v>
          </cell>
          <cell r="C363" t="str">
            <v>τεμ</v>
          </cell>
          <cell r="D363">
            <v>2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S363">
            <v>0</v>
          </cell>
          <cell r="T363">
            <v>1</v>
          </cell>
          <cell r="U363">
            <v>1</v>
          </cell>
          <cell r="V363">
            <v>2</v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>
            <v>0</v>
          </cell>
          <cell r="AB363">
            <v>0</v>
          </cell>
          <cell r="AC363">
            <v>0</v>
          </cell>
          <cell r="AF363">
            <v>0</v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>
            <v>2</v>
          </cell>
          <cell r="AN363">
            <v>2</v>
          </cell>
          <cell r="AO363">
            <v>0</v>
          </cell>
          <cell r="AP363">
            <v>2</v>
          </cell>
          <cell r="AQ363">
            <v>2</v>
          </cell>
          <cell r="AS363" t="str">
            <v>ok</v>
          </cell>
          <cell r="AT363">
            <v>2</v>
          </cell>
          <cell r="AV363" t="str">
            <v/>
          </cell>
          <cell r="AX363">
            <v>0</v>
          </cell>
          <cell r="AY363">
            <v>2</v>
          </cell>
          <cell r="AZ363" t="str">
            <v>ok</v>
          </cell>
        </row>
        <row r="364">
          <cell r="A364" t="str">
            <v>Ζ-26</v>
          </cell>
          <cell r="B364" t="str">
            <v>Αισθητήρας ροής ΦΠΚ</v>
          </cell>
          <cell r="C364" t="str">
            <v>τεμ</v>
          </cell>
          <cell r="D364">
            <v>10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S364">
            <v>0</v>
          </cell>
          <cell r="T364">
            <v>5</v>
          </cell>
          <cell r="U364">
            <v>5</v>
          </cell>
          <cell r="V364">
            <v>10</v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>
            <v>0</v>
          </cell>
          <cell r="AB364">
            <v>0</v>
          </cell>
          <cell r="AC364">
            <v>0</v>
          </cell>
          <cell r="AF364">
            <v>0</v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>
            <v>10</v>
          </cell>
          <cell r="AN364">
            <v>10</v>
          </cell>
          <cell r="AO364">
            <v>0</v>
          </cell>
          <cell r="AP364">
            <v>10</v>
          </cell>
          <cell r="AQ364">
            <v>10</v>
          </cell>
          <cell r="AS364" t="str">
            <v>ok</v>
          </cell>
          <cell r="AT364">
            <v>10</v>
          </cell>
          <cell r="AV364" t="str">
            <v/>
          </cell>
          <cell r="AX364">
            <v>0</v>
          </cell>
          <cell r="AY364">
            <v>10</v>
          </cell>
          <cell r="AZ364" t="str">
            <v>ok</v>
          </cell>
        </row>
        <row r="365">
          <cell r="A365" t="str">
            <v>Ζ-27</v>
          </cell>
          <cell r="B365" t="str">
            <v>Ταχυσύνδεσμοι Πυροσβεστικού Κρουνού</v>
          </cell>
          <cell r="C365" t="str">
            <v>τεμ</v>
          </cell>
          <cell r="D365">
            <v>10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S365">
            <v>0</v>
          </cell>
          <cell r="T365">
            <v>5</v>
          </cell>
          <cell r="U365">
            <v>5</v>
          </cell>
          <cell r="V365">
            <v>10</v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>
            <v>0</v>
          </cell>
          <cell r="AB365">
            <v>0</v>
          </cell>
          <cell r="AC365">
            <v>0</v>
          </cell>
          <cell r="AF365">
            <v>0</v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>
            <v>10</v>
          </cell>
          <cell r="AN365">
            <v>10</v>
          </cell>
          <cell r="AO365">
            <v>0</v>
          </cell>
          <cell r="AP365">
            <v>10</v>
          </cell>
          <cell r="AQ365">
            <v>10</v>
          </cell>
          <cell r="AS365" t="str">
            <v>ok</v>
          </cell>
          <cell r="AT365">
            <v>10</v>
          </cell>
          <cell r="AV365" t="str">
            <v/>
          </cell>
          <cell r="AX365">
            <v>0</v>
          </cell>
          <cell r="AY365">
            <v>10</v>
          </cell>
          <cell r="AZ365" t="str">
            <v>ok</v>
          </cell>
        </row>
        <row r="366">
          <cell r="A366" t="str">
            <v>Ζ-28</v>
          </cell>
          <cell r="B366" t="str">
            <v>Φρεάτια</v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S366">
            <v>0</v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S366" t="str">
            <v>ok</v>
          </cell>
          <cell r="AT366" t="str">
            <v/>
          </cell>
          <cell r="AV366" t="str">
            <v/>
          </cell>
          <cell r="AX366" t="str">
            <v/>
          </cell>
          <cell r="AY366" t="str">
            <v/>
          </cell>
          <cell r="AZ366" t="str">
            <v>ok</v>
          </cell>
        </row>
        <row r="367">
          <cell r="A367" t="str">
            <v>Ζ-28.1</v>
          </cell>
          <cell r="B367" t="str">
            <v>Φρεάτιο ελέγχου άρδευσης (ΦΕΑ) Τύπου Α</v>
          </cell>
          <cell r="C367" t="str">
            <v>τεμ</v>
          </cell>
          <cell r="D367">
            <v>24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S367">
            <v>0</v>
          </cell>
          <cell r="T367">
            <v>19</v>
          </cell>
          <cell r="U367">
            <v>5</v>
          </cell>
          <cell r="V367">
            <v>24</v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>
            <v>0</v>
          </cell>
          <cell r="AB367">
            <v>0</v>
          </cell>
          <cell r="AC367">
            <v>0</v>
          </cell>
          <cell r="AF367">
            <v>0</v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>
            <v>24</v>
          </cell>
          <cell r="AN367">
            <v>24</v>
          </cell>
          <cell r="AO367">
            <v>1</v>
          </cell>
          <cell r="AP367">
            <v>25</v>
          </cell>
          <cell r="AQ367">
            <v>25</v>
          </cell>
          <cell r="AS367" t="str">
            <v>ok</v>
          </cell>
          <cell r="AT367">
            <v>25</v>
          </cell>
          <cell r="AV367" t="str">
            <v/>
          </cell>
          <cell r="AX367">
            <v>0</v>
          </cell>
          <cell r="AY367">
            <v>25</v>
          </cell>
          <cell r="AZ367" t="str">
            <v>ok</v>
          </cell>
        </row>
        <row r="368">
          <cell r="A368" t="str">
            <v>Ζ-28.2</v>
          </cell>
          <cell r="B368" t="str">
            <v>Φρεάτιο ελέγχου άρδευσης ( ΦΕΑ ) μικρό, 1 βαλβίδας</v>
          </cell>
          <cell r="C368" t="str">
            <v>τεμ</v>
          </cell>
          <cell r="D368">
            <v>6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S368">
            <v>0</v>
          </cell>
          <cell r="T368">
            <v>5</v>
          </cell>
          <cell r="U368">
            <v>1</v>
          </cell>
          <cell r="V368">
            <v>6</v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>
            <v>0</v>
          </cell>
          <cell r="AB368">
            <v>0</v>
          </cell>
          <cell r="AC368">
            <v>0</v>
          </cell>
          <cell r="AF368">
            <v>0</v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>
            <v>6</v>
          </cell>
          <cell r="AN368">
            <v>6</v>
          </cell>
          <cell r="AO368">
            <v>0</v>
          </cell>
          <cell r="AP368">
            <v>6</v>
          </cell>
          <cell r="AQ368">
            <v>6</v>
          </cell>
          <cell r="AS368" t="str">
            <v>ok</v>
          </cell>
          <cell r="AT368">
            <v>6</v>
          </cell>
          <cell r="AV368" t="str">
            <v/>
          </cell>
          <cell r="AX368">
            <v>0</v>
          </cell>
          <cell r="AY368">
            <v>6</v>
          </cell>
          <cell r="AZ368" t="str">
            <v>ok</v>
          </cell>
        </row>
        <row r="369">
          <cell r="A369" t="str">
            <v>Ζ-28.3</v>
          </cell>
          <cell r="B369" t="str">
            <v>Φρεάτιο λήψης ποτίσματος ( ΦΛΠ )</v>
          </cell>
          <cell r="C369" t="str">
            <v>τεμ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>
            <v>0</v>
          </cell>
          <cell r="AB369">
            <v>0</v>
          </cell>
          <cell r="AC369">
            <v>0</v>
          </cell>
          <cell r="AF369">
            <v>0</v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>
            <v>0</v>
          </cell>
          <cell r="AN369">
            <v>0</v>
          </cell>
          <cell r="AO369">
            <v>10</v>
          </cell>
          <cell r="AP369">
            <v>10</v>
          </cell>
          <cell r="AQ369">
            <v>10</v>
          </cell>
          <cell r="AS369" t="str">
            <v>ok</v>
          </cell>
          <cell r="AT369">
            <v>10</v>
          </cell>
          <cell r="AV369" t="str">
            <v/>
          </cell>
          <cell r="AX369">
            <v>0</v>
          </cell>
          <cell r="AY369">
            <v>10</v>
          </cell>
          <cell r="AZ369" t="str">
            <v>ok</v>
          </cell>
        </row>
        <row r="370">
          <cell r="A370" t="str">
            <v>Ζ-28.4</v>
          </cell>
          <cell r="B370" t="str">
            <v>Φρεάτιο ποτίσματος ερεισμάτων (Φ.Π.Ε.)</v>
          </cell>
          <cell r="C370" t="str">
            <v>τεμ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>
            <v>0</v>
          </cell>
          <cell r="AB370">
            <v>0</v>
          </cell>
          <cell r="AC370">
            <v>0</v>
          </cell>
          <cell r="AF370">
            <v>0</v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>
            <v>0</v>
          </cell>
          <cell r="AN370">
            <v>0</v>
          </cell>
          <cell r="AO370">
            <v>10</v>
          </cell>
          <cell r="AP370">
            <v>10</v>
          </cell>
          <cell r="AQ370">
            <v>10</v>
          </cell>
          <cell r="AS370" t="str">
            <v>ok</v>
          </cell>
          <cell r="AT370">
            <v>10</v>
          </cell>
          <cell r="AV370" t="str">
            <v/>
          </cell>
          <cell r="AX370">
            <v>0</v>
          </cell>
          <cell r="AY370">
            <v>10</v>
          </cell>
          <cell r="AZ370" t="str">
            <v>ok</v>
          </cell>
        </row>
        <row r="371">
          <cell r="A371" t="str">
            <v>Ζ-28.5</v>
          </cell>
          <cell r="B371" t="str">
            <v>Φρεάτιο πυροσβεστικού κρουνού (Φ.Π.Κ)</v>
          </cell>
          <cell r="C371" t="str">
            <v>τεμ</v>
          </cell>
          <cell r="D371">
            <v>10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S371">
            <v>0</v>
          </cell>
          <cell r="T371">
            <v>5</v>
          </cell>
          <cell r="U371">
            <v>5</v>
          </cell>
          <cell r="V371">
            <v>10</v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>
            <v>0</v>
          </cell>
          <cell r="AB371">
            <v>0</v>
          </cell>
          <cell r="AC371">
            <v>0</v>
          </cell>
          <cell r="AF371">
            <v>0</v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>
            <v>10</v>
          </cell>
          <cell r="AN371">
            <v>10</v>
          </cell>
          <cell r="AO371">
            <v>0</v>
          </cell>
          <cell r="AP371">
            <v>10</v>
          </cell>
          <cell r="AQ371">
            <v>10</v>
          </cell>
          <cell r="AS371" t="str">
            <v>ok</v>
          </cell>
          <cell r="AT371">
            <v>10</v>
          </cell>
          <cell r="AV371" t="str">
            <v/>
          </cell>
          <cell r="AX371">
            <v>0</v>
          </cell>
          <cell r="AY371">
            <v>10</v>
          </cell>
          <cell r="AZ371" t="str">
            <v>ok</v>
          </cell>
        </row>
        <row r="372">
          <cell r="A372" t="str">
            <v>Ζ-28.6</v>
          </cell>
          <cell r="B372" t="str">
            <v>Φρεάτιο βαλβίδας αερισμού (Φ.Β.Α ) Τύπου  Α</v>
          </cell>
          <cell r="C372" t="str">
            <v>τεμ</v>
          </cell>
          <cell r="D372">
            <v>10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S372">
            <v>0</v>
          </cell>
          <cell r="T372">
            <v>4</v>
          </cell>
          <cell r="U372">
            <v>6</v>
          </cell>
          <cell r="V372">
            <v>10</v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>
            <v>0</v>
          </cell>
          <cell r="AB372">
            <v>0</v>
          </cell>
          <cell r="AC372">
            <v>0</v>
          </cell>
          <cell r="AF372">
            <v>0</v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>
            <v>10</v>
          </cell>
          <cell r="AN372">
            <v>10</v>
          </cell>
          <cell r="AO372">
            <v>0</v>
          </cell>
          <cell r="AP372">
            <v>10</v>
          </cell>
          <cell r="AQ372">
            <v>10</v>
          </cell>
          <cell r="AS372" t="str">
            <v>ok</v>
          </cell>
          <cell r="AT372">
            <v>10</v>
          </cell>
          <cell r="AV372" t="str">
            <v/>
          </cell>
          <cell r="AX372">
            <v>0</v>
          </cell>
          <cell r="AY372">
            <v>10</v>
          </cell>
          <cell r="AZ372" t="str">
            <v>ok</v>
          </cell>
        </row>
        <row r="373">
          <cell r="A373" t="str">
            <v>Ζ-28.7</v>
          </cell>
          <cell r="B373" t="str">
            <v>Φρεάτιο βαλβίδας εκκένωσης ( Φ.ΕΚ.) Τύπου  Α</v>
          </cell>
          <cell r="C373" t="str">
            <v>τεμ</v>
          </cell>
          <cell r="D373">
            <v>6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S373">
            <v>0</v>
          </cell>
          <cell r="T373">
            <v>3</v>
          </cell>
          <cell r="U373">
            <v>3</v>
          </cell>
          <cell r="V373">
            <v>6</v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>
            <v>0</v>
          </cell>
          <cell r="AB373">
            <v>0</v>
          </cell>
          <cell r="AC373">
            <v>0</v>
          </cell>
          <cell r="AF373">
            <v>0</v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>
            <v>6</v>
          </cell>
          <cell r="AN373">
            <v>6</v>
          </cell>
          <cell r="AO373">
            <v>0</v>
          </cell>
          <cell r="AP373">
            <v>6</v>
          </cell>
          <cell r="AQ373">
            <v>6</v>
          </cell>
          <cell r="AS373" t="str">
            <v>ok</v>
          </cell>
          <cell r="AT373">
            <v>6</v>
          </cell>
          <cell r="AV373" t="str">
            <v/>
          </cell>
          <cell r="AX373">
            <v>0</v>
          </cell>
          <cell r="AY373">
            <v>6</v>
          </cell>
          <cell r="AZ373" t="str">
            <v>ok</v>
          </cell>
        </row>
        <row r="374">
          <cell r="A374" t="str">
            <v>Ζ-28.8</v>
          </cell>
          <cell r="B374" t="str">
            <v>Φρεάτιο ελέγχου βαλβίδων ( ΦΕΒ )</v>
          </cell>
          <cell r="C374" t="str">
            <v>τεμ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>
            <v>0</v>
          </cell>
          <cell r="AB374">
            <v>0</v>
          </cell>
          <cell r="AC374">
            <v>0</v>
          </cell>
          <cell r="AF374">
            <v>0</v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S374" t="str">
            <v>ok</v>
          </cell>
          <cell r="AT374">
            <v>0</v>
          </cell>
          <cell r="AV374" t="str">
            <v/>
          </cell>
          <cell r="AX374">
            <v>0</v>
          </cell>
          <cell r="AY374">
            <v>0</v>
          </cell>
          <cell r="AZ374" t="str">
            <v>ok</v>
          </cell>
        </row>
        <row r="375">
          <cell r="A375" t="str">
            <v>Ζ-29</v>
          </cell>
          <cell r="B375" t="str">
            <v>Οικίσκος αντλιοστασίου άρδευσης πλήρης</v>
          </cell>
          <cell r="C375" t="str">
            <v>τεμ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>
            <v>0</v>
          </cell>
          <cell r="AB375">
            <v>0</v>
          </cell>
          <cell r="AC375">
            <v>0</v>
          </cell>
          <cell r="AF375">
            <v>0</v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>
            <v>0</v>
          </cell>
          <cell r="AN375">
            <v>0</v>
          </cell>
          <cell r="AO375">
            <v>2</v>
          </cell>
          <cell r="AP375">
            <v>2</v>
          </cell>
          <cell r="AQ375">
            <v>2</v>
          </cell>
          <cell r="AS375" t="str">
            <v>ok</v>
          </cell>
          <cell r="AT375">
            <v>2</v>
          </cell>
          <cell r="AV375" t="str">
            <v/>
          </cell>
          <cell r="AX375">
            <v>0</v>
          </cell>
          <cell r="AY375">
            <v>2</v>
          </cell>
          <cell r="AZ375" t="str">
            <v>ok</v>
          </cell>
        </row>
        <row r="376">
          <cell r="A376" t="str">
            <v>Ζ-30</v>
          </cell>
          <cell r="B376" t="str">
            <v>Ηλεκτρική εγκατάσταση αντλιοστασίου</v>
          </cell>
          <cell r="C376" t="str">
            <v>τεμ</v>
          </cell>
          <cell r="D376">
            <v>2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S376">
            <v>0</v>
          </cell>
          <cell r="T376">
            <v>1</v>
          </cell>
          <cell r="U376">
            <v>1</v>
          </cell>
          <cell r="V376">
            <v>2</v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>
            <v>0</v>
          </cell>
          <cell r="AB376">
            <v>0</v>
          </cell>
          <cell r="AC376">
            <v>0</v>
          </cell>
          <cell r="AF376">
            <v>0</v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>
            <v>2</v>
          </cell>
          <cell r="AN376">
            <v>2</v>
          </cell>
          <cell r="AO376">
            <v>0</v>
          </cell>
          <cell r="AP376">
            <v>2</v>
          </cell>
          <cell r="AQ376">
            <v>2</v>
          </cell>
          <cell r="AS376" t="str">
            <v>ok</v>
          </cell>
          <cell r="AT376">
            <v>2</v>
          </cell>
          <cell r="AV376" t="str">
            <v/>
          </cell>
          <cell r="AX376">
            <v>0</v>
          </cell>
          <cell r="AY376">
            <v>2</v>
          </cell>
          <cell r="AZ376" t="str">
            <v>ok</v>
          </cell>
        </row>
        <row r="377">
          <cell r="A377" t="str">
            <v>Ζ-31</v>
          </cell>
          <cell r="B377" t="str">
            <v>Γεώτρηση διαμέτρου Φ 8 1/2"  σε μαλακά πετρώματα</v>
          </cell>
          <cell r="C377" t="str">
            <v>μ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>
            <v>0</v>
          </cell>
          <cell r="AB377">
            <v>0</v>
          </cell>
          <cell r="AC377">
            <v>0</v>
          </cell>
          <cell r="AF377">
            <v>0</v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>
            <v>0</v>
          </cell>
          <cell r="AN377">
            <v>0</v>
          </cell>
          <cell r="AO377">
            <v>300</v>
          </cell>
          <cell r="AP377">
            <v>300</v>
          </cell>
          <cell r="AQ377">
            <v>300</v>
          </cell>
          <cell r="AS377" t="str">
            <v>ok</v>
          </cell>
          <cell r="AT377">
            <v>300</v>
          </cell>
          <cell r="AV377" t="str">
            <v/>
          </cell>
          <cell r="AX377">
            <v>280</v>
          </cell>
          <cell r="AY377">
            <v>20</v>
          </cell>
          <cell r="AZ377" t="str">
            <v>ok</v>
          </cell>
        </row>
        <row r="378">
          <cell r="A378" t="str">
            <v>Ζ-32</v>
          </cell>
          <cell r="B378" t="str">
            <v>Κεντρική δεξαμενή ύδατος ή/και επί μέρους δεξαμενές από σκυρόδεμα Β 25 (C 20/25)</v>
          </cell>
          <cell r="C378" t="str">
            <v>μ3</v>
          </cell>
          <cell r="D378">
            <v>518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S378">
            <v>0</v>
          </cell>
          <cell r="T378">
            <v>259</v>
          </cell>
          <cell r="U378">
            <v>259</v>
          </cell>
          <cell r="V378">
            <v>518</v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>
            <v>0</v>
          </cell>
          <cell r="AB378">
            <v>0</v>
          </cell>
          <cell r="AC378">
            <v>0</v>
          </cell>
          <cell r="AF378">
            <v>0</v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>
            <v>518</v>
          </cell>
          <cell r="AN378">
            <v>518</v>
          </cell>
          <cell r="AO378">
            <v>32</v>
          </cell>
          <cell r="AP378">
            <v>550</v>
          </cell>
          <cell r="AQ378">
            <v>550</v>
          </cell>
          <cell r="AS378" t="str">
            <v>ok</v>
          </cell>
          <cell r="AT378">
            <v>550</v>
          </cell>
          <cell r="AV378" t="str">
            <v/>
          </cell>
          <cell r="AX378">
            <v>0</v>
          </cell>
          <cell r="AY378">
            <v>550</v>
          </cell>
          <cell r="AZ378" t="str">
            <v>ok</v>
          </cell>
        </row>
        <row r="379"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N379" t="str">
            <v/>
          </cell>
          <cell r="O379" t="str">
            <v/>
          </cell>
          <cell r="P379" t="str">
            <v/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AA379" t="str">
            <v/>
          </cell>
          <cell r="AB379" t="str">
            <v/>
          </cell>
          <cell r="AC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S379" t="str">
            <v>ok</v>
          </cell>
          <cell r="AT379" t="str">
            <v/>
          </cell>
          <cell r="AV379" t="str">
            <v/>
          </cell>
          <cell r="AX379" t="str">
            <v/>
          </cell>
          <cell r="AY379" t="str">
            <v/>
          </cell>
          <cell r="AZ379" t="str">
            <v>ok</v>
          </cell>
        </row>
        <row r="380">
          <cell r="B380" t="str">
            <v>ΟΜΑΔΑ Η.  ΟΔΙΚΟΣ ΦΩΤΙΣΜΟΣ και ΑΣΘΕΝΗ ΡΕΥΜΑΤΑ</v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N380" t="str">
            <v/>
          </cell>
          <cell r="O380" t="str">
            <v/>
          </cell>
          <cell r="P380" t="str">
            <v/>
          </cell>
          <cell r="S380" t="str">
            <v/>
          </cell>
          <cell r="T380" t="str">
            <v/>
          </cell>
          <cell r="U380" t="str">
            <v/>
          </cell>
          <cell r="V380" t="str">
            <v/>
          </cell>
          <cell r="AA380" t="str">
            <v/>
          </cell>
          <cell r="AB380" t="str">
            <v/>
          </cell>
          <cell r="AC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S380" t="str">
            <v>ok</v>
          </cell>
          <cell r="AT380" t="str">
            <v/>
          </cell>
          <cell r="AV380" t="str">
            <v/>
          </cell>
          <cell r="AX380" t="str">
            <v/>
          </cell>
          <cell r="AY380" t="str">
            <v/>
          </cell>
          <cell r="AZ380" t="str">
            <v>ok</v>
          </cell>
        </row>
        <row r="381">
          <cell r="A381" t="str">
            <v>Η-1</v>
          </cell>
          <cell r="B381" t="str">
            <v xml:space="preserve">Σωλήνας ΡΕ Φ 90mm. 6 ατμ, σε υπόγειο ηλεκτρικό δίκτυο οδοφωτισμού </v>
          </cell>
          <cell r="C381" t="str">
            <v>μ</v>
          </cell>
          <cell r="D381">
            <v>14011.3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>
            <v>11208.6</v>
          </cell>
          <cell r="AB381">
            <v>2802.7</v>
          </cell>
          <cell r="AC381">
            <v>14011.3</v>
          </cell>
          <cell r="AF381">
            <v>0</v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>
            <v>14011.3</v>
          </cell>
          <cell r="AN381">
            <v>14011.3</v>
          </cell>
          <cell r="AO381">
            <v>18988.7</v>
          </cell>
          <cell r="AP381">
            <v>33000</v>
          </cell>
          <cell r="AQ381">
            <v>33000</v>
          </cell>
          <cell r="AS381" t="str">
            <v>ok</v>
          </cell>
          <cell r="AT381">
            <v>33000</v>
          </cell>
          <cell r="AV381" t="str">
            <v/>
          </cell>
          <cell r="AX381">
            <v>0</v>
          </cell>
          <cell r="AY381">
            <v>33000</v>
          </cell>
          <cell r="AZ381" t="str">
            <v>ok</v>
          </cell>
        </row>
        <row r="382">
          <cell r="A382" t="str">
            <v>Η-2</v>
          </cell>
          <cell r="B382" t="str">
            <v>Καλώδιο J1VV</v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S382">
            <v>0</v>
          </cell>
          <cell r="T382" t="str">
            <v/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S382" t="str">
            <v>ok</v>
          </cell>
          <cell r="AT382" t="str">
            <v/>
          </cell>
          <cell r="AV382" t="str">
            <v/>
          </cell>
          <cell r="AX382" t="str">
            <v/>
          </cell>
          <cell r="AY382" t="str">
            <v/>
          </cell>
          <cell r="AZ382" t="str">
            <v>ok</v>
          </cell>
        </row>
        <row r="383">
          <cell r="A383" t="str">
            <v>Η-2.1</v>
          </cell>
          <cell r="B383" t="str">
            <v>Διατομής 2Χ10 mm2</v>
          </cell>
          <cell r="C383" t="str">
            <v>μ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>
            <v>0</v>
          </cell>
          <cell r="AB383">
            <v>0</v>
          </cell>
          <cell r="AC383">
            <v>0</v>
          </cell>
          <cell r="AF383">
            <v>0</v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S383" t="str">
            <v>ok</v>
          </cell>
          <cell r="AT383">
            <v>0</v>
          </cell>
          <cell r="AV383" t="str">
            <v/>
          </cell>
          <cell r="AX383">
            <v>0</v>
          </cell>
          <cell r="AY383">
            <v>0</v>
          </cell>
          <cell r="AZ383" t="str">
            <v>ok</v>
          </cell>
        </row>
        <row r="384">
          <cell r="A384" t="str">
            <v>Η-2.2</v>
          </cell>
          <cell r="B384" t="str">
            <v>Διατομής 3Χ10 mm2</v>
          </cell>
          <cell r="C384" t="str">
            <v>μ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>
            <v>0</v>
          </cell>
          <cell r="AB384">
            <v>0</v>
          </cell>
          <cell r="AC384">
            <v>0</v>
          </cell>
          <cell r="AF384">
            <v>0</v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S384" t="str">
            <v>ok</v>
          </cell>
          <cell r="AT384">
            <v>0</v>
          </cell>
          <cell r="AV384" t="str">
            <v/>
          </cell>
          <cell r="AX384">
            <v>0</v>
          </cell>
          <cell r="AY384">
            <v>0</v>
          </cell>
          <cell r="AZ384" t="str">
            <v>ok</v>
          </cell>
        </row>
        <row r="385">
          <cell r="A385" t="str">
            <v>Η-2.3</v>
          </cell>
          <cell r="B385" t="str">
            <v>Διατομής 4Χ10 mm2</v>
          </cell>
          <cell r="C385" t="str">
            <v>μ</v>
          </cell>
          <cell r="D385">
            <v>23274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>
            <v>14766</v>
          </cell>
          <cell r="AB385">
            <v>8508</v>
          </cell>
          <cell r="AC385">
            <v>23274</v>
          </cell>
          <cell r="AF385">
            <v>0</v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>
            <v>23274</v>
          </cell>
          <cell r="AN385">
            <v>23274</v>
          </cell>
          <cell r="AO385">
            <v>726</v>
          </cell>
          <cell r="AP385">
            <v>24000</v>
          </cell>
          <cell r="AQ385">
            <v>24000</v>
          </cell>
          <cell r="AS385" t="str">
            <v>ok</v>
          </cell>
          <cell r="AT385">
            <v>24000</v>
          </cell>
          <cell r="AV385" t="str">
            <v/>
          </cell>
          <cell r="AX385">
            <v>0</v>
          </cell>
          <cell r="AY385">
            <v>24000</v>
          </cell>
          <cell r="AZ385" t="str">
            <v>ok</v>
          </cell>
        </row>
        <row r="386">
          <cell r="A386" t="str">
            <v>Η-3</v>
          </cell>
          <cell r="B386" t="str">
            <v>Αγωγός γυμνός χάλκινος 25 mm2</v>
          </cell>
          <cell r="C386" t="str">
            <v>μ</v>
          </cell>
          <cell r="D386">
            <v>14046.099999999999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>
            <v>11261.4</v>
          </cell>
          <cell r="AB386">
            <v>2784.7</v>
          </cell>
          <cell r="AC386">
            <v>14046.099999999999</v>
          </cell>
          <cell r="AF386">
            <v>0</v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>
            <v>14046.099999999999</v>
          </cell>
          <cell r="AN386">
            <v>14046.099999999999</v>
          </cell>
          <cell r="AO386">
            <v>20953.900000000001</v>
          </cell>
          <cell r="AP386">
            <v>35000</v>
          </cell>
          <cell r="AQ386">
            <v>35000</v>
          </cell>
          <cell r="AS386" t="str">
            <v>ok</v>
          </cell>
          <cell r="AT386">
            <v>35000</v>
          </cell>
          <cell r="AV386" t="str">
            <v/>
          </cell>
          <cell r="AX386">
            <v>156</v>
          </cell>
          <cell r="AY386">
            <v>34844</v>
          </cell>
          <cell r="AZ386" t="str">
            <v>ok</v>
          </cell>
        </row>
        <row r="387">
          <cell r="A387" t="str">
            <v>Η-4</v>
          </cell>
          <cell r="B387" t="str">
            <v>Φρεάτιο καλωδίων 400Χ600mm</v>
          </cell>
          <cell r="C387" t="str">
            <v>τεμ</v>
          </cell>
          <cell r="D387">
            <v>87.4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>
            <v>73</v>
          </cell>
          <cell r="AB387">
            <v>14.399999999999999</v>
          </cell>
          <cell r="AC387">
            <v>87.4</v>
          </cell>
          <cell r="AF387">
            <v>0</v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>
            <v>87.4</v>
          </cell>
          <cell r="AN387">
            <v>87.4</v>
          </cell>
          <cell r="AO387">
            <v>62.599999999999994</v>
          </cell>
          <cell r="AP387">
            <v>150</v>
          </cell>
          <cell r="AQ387">
            <v>150</v>
          </cell>
          <cell r="AS387" t="str">
            <v>ok</v>
          </cell>
          <cell r="AT387">
            <v>150</v>
          </cell>
          <cell r="AV387" t="str">
            <v/>
          </cell>
          <cell r="AX387">
            <v>1</v>
          </cell>
          <cell r="AY387">
            <v>149</v>
          </cell>
          <cell r="AZ387" t="str">
            <v>ok</v>
          </cell>
        </row>
        <row r="388">
          <cell r="A388" t="str">
            <v>Η-5</v>
          </cell>
          <cell r="B388" t="str">
            <v>Πίλλαρ Ηλεκτροδότησης</v>
          </cell>
          <cell r="D388">
            <v>0</v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S388">
            <v>0</v>
          </cell>
          <cell r="T388" t="str">
            <v/>
          </cell>
          <cell r="U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Q388" t="str">
            <v/>
          </cell>
          <cell r="AS388" t="str">
            <v>ok</v>
          </cell>
          <cell r="AT388" t="str">
            <v/>
          </cell>
          <cell r="AV388" t="str">
            <v/>
          </cell>
          <cell r="AX388" t="str">
            <v/>
          </cell>
          <cell r="AY388" t="str">
            <v/>
          </cell>
          <cell r="AZ388" t="str">
            <v>ok</v>
          </cell>
        </row>
        <row r="389">
          <cell r="A389" t="str">
            <v>Η-5.1</v>
          </cell>
          <cell r="B389" t="str">
            <v>Δύο ή τριών αναχωρήσεων</v>
          </cell>
          <cell r="C389" t="str">
            <v>τεμ</v>
          </cell>
          <cell r="D389">
            <v>2.7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>
            <v>2.4000000000000004</v>
          </cell>
          <cell r="AB389">
            <v>0.3</v>
          </cell>
          <cell r="AC389">
            <v>2.7</v>
          </cell>
          <cell r="AF389">
            <v>0</v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>
            <v>2.7</v>
          </cell>
          <cell r="AN389">
            <v>2.7</v>
          </cell>
          <cell r="AO389">
            <v>1.2999999999999998</v>
          </cell>
          <cell r="AP389">
            <v>4</v>
          </cell>
          <cell r="AQ389">
            <v>4</v>
          </cell>
          <cell r="AS389" t="str">
            <v>ok</v>
          </cell>
          <cell r="AT389">
            <v>4</v>
          </cell>
          <cell r="AV389" t="str">
            <v/>
          </cell>
          <cell r="AX389">
            <v>0</v>
          </cell>
          <cell r="AY389">
            <v>4</v>
          </cell>
          <cell r="AZ389" t="str">
            <v>ok</v>
          </cell>
        </row>
        <row r="390">
          <cell r="A390" t="str">
            <v>Η-5.2</v>
          </cell>
          <cell r="B390" t="str">
            <v>Πέντε αναχωρήσεων</v>
          </cell>
          <cell r="C390" t="str">
            <v>τεμ</v>
          </cell>
          <cell r="D390">
            <v>1.9000000000000001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>
            <v>1.6</v>
          </cell>
          <cell r="AB390">
            <v>0.3</v>
          </cell>
          <cell r="AC390">
            <v>1.9000000000000001</v>
          </cell>
          <cell r="AF390">
            <v>0</v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>
            <v>1.9000000000000001</v>
          </cell>
          <cell r="AN390">
            <v>1.9000000000000001</v>
          </cell>
          <cell r="AO390">
            <v>1.0999999999999999</v>
          </cell>
          <cell r="AP390">
            <v>3</v>
          </cell>
          <cell r="AQ390">
            <v>3</v>
          </cell>
          <cell r="AS390" t="str">
            <v>ok</v>
          </cell>
          <cell r="AT390">
            <v>3</v>
          </cell>
          <cell r="AV390" t="str">
            <v/>
          </cell>
          <cell r="AX390">
            <v>0</v>
          </cell>
          <cell r="AY390">
            <v>3</v>
          </cell>
          <cell r="AZ390" t="str">
            <v>ok</v>
          </cell>
        </row>
        <row r="391">
          <cell r="A391" t="str">
            <v>Η-5.3</v>
          </cell>
          <cell r="B391" t="str">
            <v>Εννέα αναχωρήσεων</v>
          </cell>
          <cell r="C391" t="str">
            <v>τεμ</v>
          </cell>
          <cell r="D391">
            <v>3.0000000000000004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>
            <v>2.4000000000000004</v>
          </cell>
          <cell r="AB391">
            <v>0.6</v>
          </cell>
          <cell r="AC391">
            <v>3.0000000000000004</v>
          </cell>
          <cell r="AF391">
            <v>0</v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>
            <v>3.0000000000000004</v>
          </cell>
          <cell r="AN391">
            <v>3.0000000000000004</v>
          </cell>
          <cell r="AO391">
            <v>1.9999999999999996</v>
          </cell>
          <cell r="AP391">
            <v>5</v>
          </cell>
          <cell r="AQ391">
            <v>5</v>
          </cell>
          <cell r="AS391" t="str">
            <v>ok</v>
          </cell>
          <cell r="AT391">
            <v>5</v>
          </cell>
          <cell r="AV391" t="str">
            <v/>
          </cell>
          <cell r="AX391">
            <v>0</v>
          </cell>
          <cell r="AY391">
            <v>5</v>
          </cell>
          <cell r="AZ391" t="str">
            <v>ok</v>
          </cell>
        </row>
        <row r="392">
          <cell r="A392" t="str">
            <v>Η-5.4</v>
          </cell>
          <cell r="B392" t="str">
            <v>Έντεκα αναχωρήσεων τροφοδοσίας από ΔΕΗ</v>
          </cell>
          <cell r="C392" t="str">
            <v>τεμ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>
            <v>0</v>
          </cell>
          <cell r="AB392">
            <v>0</v>
          </cell>
          <cell r="AC392">
            <v>0</v>
          </cell>
          <cell r="AF392">
            <v>0</v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S392" t="str">
            <v>ok</v>
          </cell>
          <cell r="AT392">
            <v>0</v>
          </cell>
          <cell r="AV392" t="str">
            <v/>
          </cell>
          <cell r="AX392">
            <v>0</v>
          </cell>
          <cell r="AY392">
            <v>0</v>
          </cell>
          <cell r="AZ392" t="str">
            <v>ok</v>
          </cell>
        </row>
        <row r="393">
          <cell r="A393" t="str">
            <v>Η-6</v>
          </cell>
          <cell r="B393" t="str">
            <v>Πλάκα γειώσεως 500Χ500Χ3 mm</v>
          </cell>
          <cell r="C393" t="str">
            <v>τεμ</v>
          </cell>
          <cell r="D393">
            <v>41.599999999999994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>
            <v>34.4</v>
          </cell>
          <cell r="AB393">
            <v>7.1999999999999993</v>
          </cell>
          <cell r="AC393">
            <v>41.599999999999994</v>
          </cell>
          <cell r="AF393">
            <v>0</v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>
            <v>41.599999999999994</v>
          </cell>
          <cell r="AN393">
            <v>41.599999999999994</v>
          </cell>
          <cell r="AO393">
            <v>28.400000000000006</v>
          </cell>
          <cell r="AP393">
            <v>70</v>
          </cell>
          <cell r="AQ393">
            <v>70</v>
          </cell>
          <cell r="AS393" t="str">
            <v>ok</v>
          </cell>
          <cell r="AT393">
            <v>70</v>
          </cell>
          <cell r="AV393" t="str">
            <v/>
          </cell>
          <cell r="AX393">
            <v>2</v>
          </cell>
          <cell r="AY393">
            <v>68</v>
          </cell>
          <cell r="AZ393" t="str">
            <v>ok</v>
          </cell>
        </row>
        <row r="394">
          <cell r="A394" t="str">
            <v>Η-7</v>
          </cell>
          <cell r="B394" t="str">
            <v>Φωτιστικό σώμα βραχίονα ατμών νατρίου υψηλής πίεσης μαζί με τον βραχίονα</v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S394">
            <v>0</v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S394" t="str">
            <v>ok</v>
          </cell>
          <cell r="AT394" t="str">
            <v/>
          </cell>
          <cell r="AV394" t="str">
            <v/>
          </cell>
          <cell r="AX394" t="str">
            <v/>
          </cell>
          <cell r="AY394" t="str">
            <v/>
          </cell>
          <cell r="AZ394" t="str">
            <v>ok</v>
          </cell>
        </row>
        <row r="395">
          <cell r="A395" t="str">
            <v>Η-7.1</v>
          </cell>
          <cell r="B395" t="str">
            <v>Για φωτιστικό σώμα 150W</v>
          </cell>
          <cell r="C395" t="str">
            <v>τεμ</v>
          </cell>
          <cell r="D395">
            <v>46.2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>
            <v>31.200000000000003</v>
          </cell>
          <cell r="AB395">
            <v>15</v>
          </cell>
          <cell r="AC395">
            <v>46.2</v>
          </cell>
          <cell r="AF395">
            <v>0</v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>
            <v>46.2</v>
          </cell>
          <cell r="AN395">
            <v>46.2</v>
          </cell>
          <cell r="AO395">
            <v>43.8</v>
          </cell>
          <cell r="AP395">
            <v>90</v>
          </cell>
          <cell r="AQ395">
            <v>90</v>
          </cell>
          <cell r="AS395" t="str">
            <v>ok</v>
          </cell>
          <cell r="AT395">
            <v>90</v>
          </cell>
          <cell r="AV395" t="str">
            <v/>
          </cell>
          <cell r="AX395">
            <v>0</v>
          </cell>
          <cell r="AY395">
            <v>90</v>
          </cell>
          <cell r="AZ395" t="str">
            <v>ok</v>
          </cell>
        </row>
        <row r="396">
          <cell r="A396" t="str">
            <v>Η-7.2</v>
          </cell>
          <cell r="B396" t="str">
            <v>Για φωτιστικό σώμα 250W</v>
          </cell>
          <cell r="C396" t="str">
            <v>τεμ</v>
          </cell>
          <cell r="D396">
            <v>269.60000000000002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 t="str">
            <v/>
          </cell>
          <cell r="X396" t="str">
            <v/>
          </cell>
          <cell r="Y396" t="str">
            <v/>
          </cell>
          <cell r="Z396" t="str">
            <v/>
          </cell>
          <cell r="AA396">
            <v>221.60000000000002</v>
          </cell>
          <cell r="AB396">
            <v>48</v>
          </cell>
          <cell r="AC396">
            <v>269.60000000000002</v>
          </cell>
          <cell r="AF396">
            <v>0</v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>
            <v>269.60000000000002</v>
          </cell>
          <cell r="AN396">
            <v>269.60000000000002</v>
          </cell>
          <cell r="AO396">
            <v>170.39999999999998</v>
          </cell>
          <cell r="AP396">
            <v>440</v>
          </cell>
          <cell r="AQ396">
            <v>440</v>
          </cell>
          <cell r="AS396" t="str">
            <v>ok</v>
          </cell>
          <cell r="AT396">
            <v>440</v>
          </cell>
          <cell r="AV396" t="str">
            <v/>
          </cell>
          <cell r="AX396">
            <v>0</v>
          </cell>
          <cell r="AY396">
            <v>440</v>
          </cell>
          <cell r="AZ396" t="str">
            <v>ok</v>
          </cell>
        </row>
        <row r="397">
          <cell r="A397" t="str">
            <v>Η-7.3</v>
          </cell>
          <cell r="B397" t="str">
            <v>Για φωτιστικό σώμα 400W</v>
          </cell>
          <cell r="C397" t="str">
            <v>τεμ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>
            <v>0</v>
          </cell>
          <cell r="AB397">
            <v>0</v>
          </cell>
          <cell r="AC397">
            <v>0</v>
          </cell>
          <cell r="AF397">
            <v>0</v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S397" t="str">
            <v>ok</v>
          </cell>
          <cell r="AT397">
            <v>0</v>
          </cell>
          <cell r="AV397" t="str">
            <v/>
          </cell>
          <cell r="AX397">
            <v>0</v>
          </cell>
          <cell r="AY397">
            <v>0</v>
          </cell>
          <cell r="AZ397" t="str">
            <v>ok</v>
          </cell>
        </row>
        <row r="398">
          <cell r="A398" t="str">
            <v>Η-8</v>
          </cell>
          <cell r="B398" t="str">
            <v>Φωτιστ.σώμα κάτω διαβ. 1Χ250W Να ΥΠ</v>
          </cell>
          <cell r="C398" t="str">
            <v>τεμ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>
            <v>0</v>
          </cell>
          <cell r="AB398">
            <v>0</v>
          </cell>
          <cell r="AC398">
            <v>0</v>
          </cell>
          <cell r="AF398">
            <v>0</v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S398" t="str">
            <v>ok</v>
          </cell>
          <cell r="AT398">
            <v>0</v>
          </cell>
          <cell r="AV398" t="str">
            <v/>
          </cell>
          <cell r="AX398">
            <v>0</v>
          </cell>
          <cell r="AY398">
            <v>0</v>
          </cell>
          <cell r="AZ398" t="str">
            <v>ok</v>
          </cell>
        </row>
        <row r="399">
          <cell r="A399" t="str">
            <v>Η-9</v>
          </cell>
          <cell r="B399" t="str">
            <v>Ιστοί Ηλεκτροφωτισμού με την βάση έδρασης και το ακροκιβώτιο και τον ιστό</v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S399">
            <v>0</v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S399" t="str">
            <v>ok</v>
          </cell>
          <cell r="AT399" t="str">
            <v/>
          </cell>
          <cell r="AV399" t="str">
            <v/>
          </cell>
          <cell r="AX399" t="str">
            <v/>
          </cell>
          <cell r="AY399" t="str">
            <v/>
          </cell>
          <cell r="AZ399" t="str">
            <v>ok</v>
          </cell>
        </row>
        <row r="400">
          <cell r="A400" t="str">
            <v>Η-9.1</v>
          </cell>
          <cell r="B400" t="str">
            <v>Ύψους 10m</v>
          </cell>
          <cell r="C400" t="str">
            <v>τεμ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>
            <v>0</v>
          </cell>
          <cell r="AB400">
            <v>0</v>
          </cell>
          <cell r="AC400">
            <v>0</v>
          </cell>
          <cell r="AF400">
            <v>0</v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>
            <v>0</v>
          </cell>
          <cell r="AN400">
            <v>0</v>
          </cell>
          <cell r="AO400">
            <v>2</v>
          </cell>
          <cell r="AP400">
            <v>2</v>
          </cell>
          <cell r="AQ400">
            <v>2</v>
          </cell>
          <cell r="AS400" t="str">
            <v>ok</v>
          </cell>
          <cell r="AT400">
            <v>2</v>
          </cell>
          <cell r="AV400" t="str">
            <v/>
          </cell>
          <cell r="AX400">
            <v>0</v>
          </cell>
          <cell r="AY400">
            <v>2</v>
          </cell>
          <cell r="AZ400" t="str">
            <v>ok</v>
          </cell>
        </row>
        <row r="401">
          <cell r="A401" t="str">
            <v>Η-9.2</v>
          </cell>
          <cell r="B401" t="str">
            <v>Ύψους 12m</v>
          </cell>
          <cell r="C401" t="str">
            <v>τεμ</v>
          </cell>
          <cell r="D401">
            <v>269.89999999999998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>
            <v>224</v>
          </cell>
          <cell r="AB401">
            <v>45.9</v>
          </cell>
          <cell r="AC401">
            <v>269.89999999999998</v>
          </cell>
          <cell r="AF401">
            <v>0</v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>
            <v>269.89999999999998</v>
          </cell>
          <cell r="AN401">
            <v>269.89999999999998</v>
          </cell>
          <cell r="AO401">
            <v>170.10000000000002</v>
          </cell>
          <cell r="AP401">
            <v>440</v>
          </cell>
          <cell r="AQ401">
            <v>440</v>
          </cell>
          <cell r="AS401" t="str">
            <v>ok</v>
          </cell>
          <cell r="AT401">
            <v>440</v>
          </cell>
          <cell r="AV401" t="str">
            <v/>
          </cell>
          <cell r="AX401">
            <v>8</v>
          </cell>
          <cell r="AY401">
            <v>432</v>
          </cell>
          <cell r="AZ401" t="str">
            <v>ok</v>
          </cell>
        </row>
        <row r="402">
          <cell r="A402" t="str">
            <v>Η-9.3</v>
          </cell>
          <cell r="B402" t="str">
            <v>Ύψους 15 μ</v>
          </cell>
          <cell r="C402" t="str">
            <v>τεμ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>
            <v>0</v>
          </cell>
          <cell r="AB402">
            <v>0</v>
          </cell>
          <cell r="AC402">
            <v>0</v>
          </cell>
          <cell r="AF402">
            <v>0</v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S402" t="str">
            <v>ok</v>
          </cell>
          <cell r="AT402">
            <v>0</v>
          </cell>
          <cell r="AV402" t="str">
            <v/>
          </cell>
          <cell r="AX402">
            <v>0</v>
          </cell>
          <cell r="AY402">
            <v>0</v>
          </cell>
          <cell r="AZ402" t="str">
            <v>ok</v>
          </cell>
        </row>
        <row r="403">
          <cell r="A403" t="str">
            <v>Η-10</v>
          </cell>
          <cell r="B403" t="str">
            <v>Σωληνώσεις αυτοματισμού και τηλεφωνίας</v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S403">
            <v>0</v>
          </cell>
          <cell r="T403" t="str">
            <v/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S403" t="str">
            <v>ok</v>
          </cell>
          <cell r="AT403" t="str">
            <v/>
          </cell>
          <cell r="AV403" t="str">
            <v/>
          </cell>
          <cell r="AX403" t="str">
            <v/>
          </cell>
          <cell r="AY403" t="str">
            <v/>
          </cell>
          <cell r="AZ403" t="str">
            <v>ok</v>
          </cell>
        </row>
        <row r="404">
          <cell r="A404" t="str">
            <v>Η-10.1</v>
          </cell>
          <cell r="B404" t="str">
            <v>Σωλήνας ΡΕ Φ 40mm. 10 ατμ, σε υπόγειο δίκτυο</v>
          </cell>
          <cell r="C404" t="str">
            <v>μ</v>
          </cell>
          <cell r="D404">
            <v>7110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>
            <v>5310</v>
          </cell>
          <cell r="AB404">
            <v>1800</v>
          </cell>
          <cell r="AC404">
            <v>7110</v>
          </cell>
          <cell r="AF404">
            <v>0</v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>
            <v>7110</v>
          </cell>
          <cell r="AN404">
            <v>7110</v>
          </cell>
          <cell r="AO404">
            <v>28890</v>
          </cell>
          <cell r="AP404">
            <v>36000</v>
          </cell>
          <cell r="AQ404">
            <v>36000</v>
          </cell>
          <cell r="AS404" t="str">
            <v>ok</v>
          </cell>
          <cell r="AT404">
            <v>36000</v>
          </cell>
          <cell r="AV404" t="str">
            <v/>
          </cell>
          <cell r="AX404">
            <v>4700</v>
          </cell>
          <cell r="AY404">
            <v>31300</v>
          </cell>
          <cell r="AZ404" t="str">
            <v>ok</v>
          </cell>
        </row>
        <row r="405">
          <cell r="A405" t="str">
            <v>Η-10.2</v>
          </cell>
          <cell r="B405" t="str">
            <v>Σωλήνας ΡΕ Φ 50mm. 10 ατμ, σε υπόγειο δίκτυο</v>
          </cell>
          <cell r="C405" t="str">
            <v>μ</v>
          </cell>
          <cell r="D405">
            <v>3555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>
            <v>2655</v>
          </cell>
          <cell r="AB405">
            <v>900</v>
          </cell>
          <cell r="AC405">
            <v>3555</v>
          </cell>
          <cell r="AF405">
            <v>0</v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>
            <v>3555</v>
          </cell>
          <cell r="AN405">
            <v>3555</v>
          </cell>
          <cell r="AO405">
            <v>14445</v>
          </cell>
          <cell r="AP405">
            <v>18000</v>
          </cell>
          <cell r="AQ405">
            <v>18000</v>
          </cell>
          <cell r="AS405" t="str">
            <v>ok</v>
          </cell>
          <cell r="AT405">
            <v>18000</v>
          </cell>
          <cell r="AV405" t="str">
            <v/>
          </cell>
          <cell r="AX405">
            <v>2360</v>
          </cell>
          <cell r="AY405">
            <v>15640</v>
          </cell>
          <cell r="AZ405" t="str">
            <v>ok</v>
          </cell>
        </row>
        <row r="406">
          <cell r="A406" t="str">
            <v>Η-10.3</v>
          </cell>
          <cell r="B406" t="str">
            <v>Σωλήνας ΡΕ Φ 90mm. 6 ατμ, σε υπόγειο δίκτυο</v>
          </cell>
          <cell r="C406" t="str">
            <v>μ</v>
          </cell>
          <cell r="D406">
            <v>3555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 t="str">
            <v/>
          </cell>
          <cell r="X406" t="str">
            <v/>
          </cell>
          <cell r="Y406" t="str">
            <v/>
          </cell>
          <cell r="Z406" t="str">
            <v/>
          </cell>
          <cell r="AA406">
            <v>2655</v>
          </cell>
          <cell r="AB406">
            <v>900</v>
          </cell>
          <cell r="AC406">
            <v>3555</v>
          </cell>
          <cell r="AF406">
            <v>0</v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>
            <v>3555</v>
          </cell>
          <cell r="AN406">
            <v>3555</v>
          </cell>
          <cell r="AO406">
            <v>14445</v>
          </cell>
          <cell r="AP406">
            <v>18000</v>
          </cell>
          <cell r="AQ406">
            <v>18000</v>
          </cell>
          <cell r="AS406" t="str">
            <v>ok</v>
          </cell>
          <cell r="AT406">
            <v>18000</v>
          </cell>
          <cell r="AV406" t="str">
            <v/>
          </cell>
          <cell r="AX406">
            <v>7080</v>
          </cell>
          <cell r="AY406">
            <v>10920</v>
          </cell>
          <cell r="AZ406" t="str">
            <v>ok</v>
          </cell>
        </row>
        <row r="407">
          <cell r="A407" t="str">
            <v>Η-11</v>
          </cell>
          <cell r="B407" t="str">
            <v>Σιδηροσωλήνας γαλβανισμένοs 2 1/2" διέλευσης καλωδίων</v>
          </cell>
          <cell r="C407" t="str">
            <v>μ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>
            <v>0</v>
          </cell>
          <cell r="AB407">
            <v>0</v>
          </cell>
          <cell r="AC407">
            <v>0</v>
          </cell>
          <cell r="AF407">
            <v>0</v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>
            <v>0</v>
          </cell>
          <cell r="AN407">
            <v>0</v>
          </cell>
          <cell r="AO407">
            <v>400</v>
          </cell>
          <cell r="AP407">
            <v>400</v>
          </cell>
          <cell r="AQ407">
            <v>400</v>
          </cell>
          <cell r="AS407" t="str">
            <v>ok</v>
          </cell>
          <cell r="AT407">
            <v>400</v>
          </cell>
          <cell r="AV407" t="str">
            <v/>
          </cell>
          <cell r="AX407">
            <v>0</v>
          </cell>
          <cell r="AY407">
            <v>400</v>
          </cell>
          <cell r="AZ407" t="str">
            <v>ok</v>
          </cell>
        </row>
        <row r="408">
          <cell r="A408" t="str">
            <v>Η-12</v>
          </cell>
          <cell r="B408" t="str">
            <v>Φρεάτιο επίσκεψης καλωδίων  ή φωτοσήμανσης από σκυρόδεμα κατηγορίας Β15</v>
          </cell>
          <cell r="C408" t="str">
            <v>τεμ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 t="str">
            <v/>
          </cell>
          <cell r="X408" t="str">
            <v/>
          </cell>
          <cell r="Y408" t="str">
            <v/>
          </cell>
          <cell r="Z408" t="str">
            <v/>
          </cell>
          <cell r="AA408">
            <v>0</v>
          </cell>
          <cell r="AB408">
            <v>0</v>
          </cell>
          <cell r="AC408">
            <v>0</v>
          </cell>
          <cell r="AF408">
            <v>0</v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S408" t="str">
            <v>ok</v>
          </cell>
          <cell r="AT408">
            <v>0</v>
          </cell>
          <cell r="AV408" t="str">
            <v/>
          </cell>
          <cell r="AX408">
            <v>0</v>
          </cell>
          <cell r="AY408">
            <v>0</v>
          </cell>
          <cell r="AZ408" t="str">
            <v>ok</v>
          </cell>
        </row>
        <row r="409">
          <cell r="A409" t="str">
            <v>Η-13</v>
          </cell>
          <cell r="B409" t="str">
            <v>Φρεάτιο επίσκεψης καλωδίων  τηλεφώνων ανάγκης (SOS) από σκυρόδεμα κατηγορίας Β15</v>
          </cell>
          <cell r="C409" t="str">
            <v>τεμ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>
            <v>0</v>
          </cell>
          <cell r="AB409">
            <v>0</v>
          </cell>
          <cell r="AC409">
            <v>0</v>
          </cell>
          <cell r="AF409">
            <v>0</v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S409" t="str">
            <v>ok</v>
          </cell>
          <cell r="AT409">
            <v>0</v>
          </cell>
          <cell r="AV409" t="str">
            <v/>
          </cell>
          <cell r="AX409">
            <v>0</v>
          </cell>
          <cell r="AY409">
            <v>0</v>
          </cell>
          <cell r="AZ409" t="str">
            <v>ok</v>
          </cell>
        </row>
        <row r="410"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N410" t="str">
            <v/>
          </cell>
          <cell r="O410" t="str">
            <v/>
          </cell>
          <cell r="P410" t="str">
            <v/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AA410" t="str">
            <v/>
          </cell>
          <cell r="AB410" t="str">
            <v/>
          </cell>
          <cell r="AC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S410" t="str">
            <v>ok</v>
          </cell>
          <cell r="AT410" t="str">
            <v/>
          </cell>
          <cell r="AV410" t="str">
            <v/>
          </cell>
          <cell r="AX410" t="str">
            <v/>
          </cell>
          <cell r="AY410" t="str">
            <v/>
          </cell>
          <cell r="AZ410" t="str">
            <v>ok</v>
          </cell>
        </row>
        <row r="411">
          <cell r="B411" t="str">
            <v>ΟΜΑΔΑ  Θ. ΟΡΓΑΝΑ ΜΕΤΡΗΣΕΩΝ</v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N411" t="str">
            <v/>
          </cell>
          <cell r="O411" t="str">
            <v/>
          </cell>
          <cell r="P411" t="str">
            <v/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AA411" t="str">
            <v/>
          </cell>
          <cell r="AB411" t="str">
            <v/>
          </cell>
          <cell r="AC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S411" t="str">
            <v>ok</v>
          </cell>
          <cell r="AT411" t="str">
            <v/>
          </cell>
          <cell r="AV411" t="str">
            <v/>
          </cell>
          <cell r="AX411" t="str">
            <v/>
          </cell>
          <cell r="AY411" t="str">
            <v/>
          </cell>
          <cell r="AZ411" t="str">
            <v>ok</v>
          </cell>
        </row>
        <row r="412">
          <cell r="A412" t="str">
            <v>Θ-1</v>
          </cell>
          <cell r="B412" t="str">
            <v xml:space="preserve">Αναγνώσεις των οργάνων </v>
          </cell>
          <cell r="C412" t="str">
            <v>μην-οργ</v>
          </cell>
          <cell r="D412">
            <v>600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>
            <v>0</v>
          </cell>
          <cell r="AB412">
            <v>0</v>
          </cell>
          <cell r="AC412">
            <v>0</v>
          </cell>
          <cell r="AF412">
            <v>0</v>
          </cell>
          <cell r="AG412" t="str">
            <v/>
          </cell>
          <cell r="AH412" t="str">
            <v/>
          </cell>
          <cell r="AI412">
            <v>600</v>
          </cell>
          <cell r="AJ412" t="str">
            <v/>
          </cell>
          <cell r="AK412" t="str">
            <v/>
          </cell>
          <cell r="AL412" t="str">
            <v/>
          </cell>
          <cell r="AM412">
            <v>600</v>
          </cell>
          <cell r="AN412">
            <v>600</v>
          </cell>
          <cell r="AO412">
            <v>3600</v>
          </cell>
          <cell r="AP412">
            <v>4200</v>
          </cell>
          <cell r="AQ412">
            <v>4200</v>
          </cell>
          <cell r="AS412" t="str">
            <v>ok</v>
          </cell>
          <cell r="AT412">
            <v>4200</v>
          </cell>
          <cell r="AV412" t="str">
            <v/>
          </cell>
          <cell r="AX412">
            <v>0</v>
          </cell>
          <cell r="AY412">
            <v>4200</v>
          </cell>
          <cell r="AZ412" t="str">
            <v>ok</v>
          </cell>
        </row>
        <row r="413">
          <cell r="A413" t="str">
            <v>Θ-2</v>
          </cell>
          <cell r="B413" t="str">
            <v>Δείκτες καθιζήσεων- Μάρτυρες τύπου Υ (προμήθεια και τοποθέτηση)</v>
          </cell>
          <cell r="C413" t="str">
            <v>μ</v>
          </cell>
          <cell r="D413">
            <v>1000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>
            <v>0</v>
          </cell>
          <cell r="AB413">
            <v>0</v>
          </cell>
          <cell r="AC413">
            <v>0</v>
          </cell>
          <cell r="AF413">
            <v>0</v>
          </cell>
          <cell r="AG413" t="str">
            <v/>
          </cell>
          <cell r="AH413" t="str">
            <v/>
          </cell>
          <cell r="AI413">
            <v>1000</v>
          </cell>
          <cell r="AJ413" t="str">
            <v/>
          </cell>
          <cell r="AK413" t="str">
            <v/>
          </cell>
          <cell r="AL413" t="str">
            <v/>
          </cell>
          <cell r="AM413">
            <v>1000</v>
          </cell>
          <cell r="AN413">
            <v>1000</v>
          </cell>
          <cell r="AO413">
            <v>0</v>
          </cell>
          <cell r="AP413">
            <v>1000</v>
          </cell>
          <cell r="AQ413">
            <v>1000</v>
          </cell>
          <cell r="AS413" t="str">
            <v>ok</v>
          </cell>
          <cell r="AT413">
            <v>1000</v>
          </cell>
          <cell r="AV413" t="str">
            <v/>
          </cell>
          <cell r="AX413">
            <v>603</v>
          </cell>
          <cell r="AY413">
            <v>397</v>
          </cell>
          <cell r="AZ413" t="str">
            <v>ok</v>
          </cell>
        </row>
        <row r="414">
          <cell r="A414" t="str">
            <v>Θ-3</v>
          </cell>
          <cell r="B414" t="str">
            <v>Δείκτες καθιζήσεων επιφανείας στη στέψη του επιχώματος (μάρτυρες τύπου ΤΣ,προμήθεια και τοποθέτηση)</v>
          </cell>
          <cell r="C414" t="str">
            <v>τεμ</v>
          </cell>
          <cell r="D414">
            <v>61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>
            <v>0</v>
          </cell>
          <cell r="AB414">
            <v>0</v>
          </cell>
          <cell r="AC414">
            <v>0</v>
          </cell>
          <cell r="AF414">
            <v>0</v>
          </cell>
          <cell r="AG414">
            <v>48</v>
          </cell>
          <cell r="AH414">
            <v>13</v>
          </cell>
          <cell r="AI414">
            <v>61</v>
          </cell>
          <cell r="AJ414" t="str">
            <v/>
          </cell>
          <cell r="AK414" t="str">
            <v/>
          </cell>
          <cell r="AL414" t="str">
            <v/>
          </cell>
          <cell r="AM414">
            <v>61</v>
          </cell>
          <cell r="AN414">
            <v>61</v>
          </cell>
          <cell r="AO414">
            <v>0</v>
          </cell>
          <cell r="AP414">
            <v>61</v>
          </cell>
          <cell r="AQ414">
            <v>61</v>
          </cell>
          <cell r="AS414" t="str">
            <v>ok</v>
          </cell>
          <cell r="AT414">
            <v>61</v>
          </cell>
          <cell r="AV414" t="str">
            <v/>
          </cell>
          <cell r="AX414">
            <v>0</v>
          </cell>
          <cell r="AY414">
            <v>61</v>
          </cell>
          <cell r="AZ414" t="str">
            <v>ok</v>
          </cell>
        </row>
        <row r="415">
          <cell r="A415" t="str">
            <v>Θ-4</v>
          </cell>
          <cell r="B415" t="str">
            <v>Ηλεκτρικά Πιεζόμετρα (Διάνοιξη γεώτρησης, προμήθεια, τοποθέτηση ηλεκτρικών πιεζομέτρων (2 τεμ. ανά γεώτρηση), ανηγμένη δαπάνη καλωδίων, καταγραφικού κλπ.)</v>
          </cell>
          <cell r="C415" t="str">
            <v>τεμ</v>
          </cell>
          <cell r="D415">
            <v>23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>
            <v>0</v>
          </cell>
          <cell r="AB415">
            <v>0</v>
          </cell>
          <cell r="AC415">
            <v>0</v>
          </cell>
          <cell r="AF415">
            <v>0</v>
          </cell>
          <cell r="AG415">
            <v>18</v>
          </cell>
          <cell r="AH415">
            <v>5</v>
          </cell>
          <cell r="AI415">
            <v>23</v>
          </cell>
          <cell r="AJ415" t="str">
            <v/>
          </cell>
          <cell r="AK415" t="str">
            <v/>
          </cell>
          <cell r="AL415" t="str">
            <v/>
          </cell>
          <cell r="AM415">
            <v>23</v>
          </cell>
          <cell r="AN415">
            <v>23</v>
          </cell>
          <cell r="AO415">
            <v>0</v>
          </cell>
          <cell r="AP415">
            <v>23</v>
          </cell>
          <cell r="AQ415">
            <v>23</v>
          </cell>
          <cell r="AS415" t="str">
            <v>ok</v>
          </cell>
          <cell r="AT415">
            <v>23</v>
          </cell>
          <cell r="AV415" t="str">
            <v/>
          </cell>
          <cell r="AX415">
            <v>20</v>
          </cell>
          <cell r="AY415">
            <v>3</v>
          </cell>
          <cell r="AZ415" t="str">
            <v>ok</v>
          </cell>
        </row>
        <row r="416">
          <cell r="A416" t="str">
            <v>Θ-5</v>
          </cell>
          <cell r="B416" t="str">
            <v>Πιεζόμετρα τύπου Casagrande (Διάνοιξη γεώτρησης, προμήθεια, τοποθέτηση πιεζομετρικών σωλήνων, κεφαλής Casagrande (2 τεμ. ανά γεώτρηση), κλπ.)</v>
          </cell>
          <cell r="C416" t="str">
            <v>τεμ</v>
          </cell>
          <cell r="D416">
            <v>19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>
            <v>0</v>
          </cell>
          <cell r="AB416">
            <v>0</v>
          </cell>
          <cell r="AC416">
            <v>0</v>
          </cell>
          <cell r="AF416">
            <v>0</v>
          </cell>
          <cell r="AG416">
            <v>18</v>
          </cell>
          <cell r="AH416">
            <v>1</v>
          </cell>
          <cell r="AI416">
            <v>19</v>
          </cell>
          <cell r="AJ416" t="str">
            <v/>
          </cell>
          <cell r="AK416" t="str">
            <v/>
          </cell>
          <cell r="AL416" t="str">
            <v/>
          </cell>
          <cell r="AM416">
            <v>19</v>
          </cell>
          <cell r="AN416">
            <v>19</v>
          </cell>
          <cell r="AO416">
            <v>0</v>
          </cell>
          <cell r="AP416">
            <v>19</v>
          </cell>
          <cell r="AQ416">
            <v>19</v>
          </cell>
          <cell r="AS416" t="str">
            <v>ok</v>
          </cell>
          <cell r="AT416">
            <v>19</v>
          </cell>
          <cell r="AV416" t="str">
            <v/>
          </cell>
          <cell r="AX416">
            <v>18</v>
          </cell>
          <cell r="AY416">
            <v>1</v>
          </cell>
          <cell r="AZ416" t="str">
            <v>ok</v>
          </cell>
        </row>
        <row r="417">
          <cell r="A417" t="str">
            <v>Θ-6</v>
          </cell>
          <cell r="B417" t="str">
            <v>Εκτέλεση δοκιμών πτερυγίου για τον έλεγχο αντοχής του εδάφους (Διάνοιξη γεώτρησης, εκτέλεση δοκιμής, επεξεργασία και παρουσίαση αποτελεσμάτων)</v>
          </cell>
          <cell r="C417" t="str">
            <v>τεμ</v>
          </cell>
          <cell r="D417">
            <v>18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>
            <v>0</v>
          </cell>
          <cell r="AB417">
            <v>0</v>
          </cell>
          <cell r="AC417">
            <v>0</v>
          </cell>
          <cell r="AF417">
            <v>0</v>
          </cell>
          <cell r="AG417">
            <v>18</v>
          </cell>
          <cell r="AH417" t="str">
            <v/>
          </cell>
          <cell r="AI417">
            <v>18</v>
          </cell>
          <cell r="AJ417" t="str">
            <v/>
          </cell>
          <cell r="AK417" t="str">
            <v/>
          </cell>
          <cell r="AL417" t="str">
            <v/>
          </cell>
          <cell r="AM417">
            <v>18</v>
          </cell>
          <cell r="AN417">
            <v>18</v>
          </cell>
          <cell r="AO417">
            <v>0</v>
          </cell>
          <cell r="AP417">
            <v>18</v>
          </cell>
          <cell r="AQ417">
            <v>18</v>
          </cell>
          <cell r="AS417" t="str">
            <v>ok</v>
          </cell>
          <cell r="AT417">
            <v>18</v>
          </cell>
          <cell r="AV417" t="str">
            <v/>
          </cell>
          <cell r="AX417">
            <v>0</v>
          </cell>
          <cell r="AY417">
            <v>18</v>
          </cell>
          <cell r="AZ417" t="str">
            <v>ok</v>
          </cell>
        </row>
        <row r="418"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N418" t="str">
            <v/>
          </cell>
          <cell r="O418" t="str">
            <v/>
          </cell>
          <cell r="P418" t="str">
            <v/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AA418" t="str">
            <v/>
          </cell>
          <cell r="AB418" t="str">
            <v/>
          </cell>
          <cell r="AC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S418" t="str">
            <v>ok</v>
          </cell>
          <cell r="AT418" t="str">
            <v/>
          </cell>
          <cell r="AV418" t="str">
            <v/>
          </cell>
          <cell r="AX418" t="str">
            <v/>
          </cell>
          <cell r="AY418" t="str">
            <v/>
          </cell>
          <cell r="AZ418" t="str">
            <v>ok</v>
          </cell>
        </row>
        <row r="419">
          <cell r="B419" t="str">
            <v>ΟΜΑΔΑ  Ι.  ΕΡΓΑΣΙΕΣ  ΠΡΑΣΙΝΟΥ ΚΑΙ ΠΡΟΣΤΑΣΙΑΣ ΠΕΡΙΒΑΛΛΟΝΤΟΣ</v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N419" t="str">
            <v/>
          </cell>
          <cell r="O419" t="str">
            <v/>
          </cell>
          <cell r="P419" t="str">
            <v/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AA419" t="str">
            <v/>
          </cell>
          <cell r="AB419" t="str">
            <v/>
          </cell>
          <cell r="AC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S419" t="str">
            <v>ok</v>
          </cell>
          <cell r="AT419" t="str">
            <v/>
          </cell>
          <cell r="AV419" t="str">
            <v/>
          </cell>
          <cell r="AX419" t="str">
            <v/>
          </cell>
          <cell r="AY419" t="str">
            <v/>
          </cell>
          <cell r="AZ419" t="str">
            <v>ok</v>
          </cell>
        </row>
        <row r="420">
          <cell r="A420" t="str">
            <v>Ι-1</v>
          </cell>
          <cell r="B420" t="str">
            <v>Προμήθεια και εγκατάσταση ειδικών καλλωπιστικών δένδρων</v>
          </cell>
          <cell r="C420" t="str">
            <v>τεμ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>
            <v>0</v>
          </cell>
          <cell r="AB420">
            <v>0</v>
          </cell>
          <cell r="AC420">
            <v>0</v>
          </cell>
          <cell r="AF420">
            <v>0</v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>
            <v>0</v>
          </cell>
          <cell r="AN420">
            <v>0</v>
          </cell>
          <cell r="AO420">
            <v>275</v>
          </cell>
          <cell r="AP420">
            <v>275</v>
          </cell>
          <cell r="AQ420">
            <v>275</v>
          </cell>
          <cell r="AS420" t="str">
            <v>ok</v>
          </cell>
          <cell r="AT420">
            <v>275</v>
          </cell>
          <cell r="AV420" t="str">
            <v/>
          </cell>
          <cell r="AX420">
            <v>0</v>
          </cell>
          <cell r="AY420">
            <v>275</v>
          </cell>
          <cell r="AZ420" t="str">
            <v>ok</v>
          </cell>
        </row>
        <row r="421">
          <cell r="A421" t="str">
            <v>Ι-2</v>
          </cell>
          <cell r="B421" t="str">
            <v>Προμήθεια και εγκατάσταση καλλωπιστικών δένδρων</v>
          </cell>
          <cell r="C421" t="str">
            <v>τεμ</v>
          </cell>
          <cell r="D421">
            <v>11499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5050</v>
          </cell>
          <cell r="X421">
            <v>6190</v>
          </cell>
          <cell r="Y421">
            <v>259</v>
          </cell>
          <cell r="Z421">
            <v>11499</v>
          </cell>
          <cell r="AA421">
            <v>0</v>
          </cell>
          <cell r="AB421">
            <v>0</v>
          </cell>
          <cell r="AC421">
            <v>0</v>
          </cell>
          <cell r="AF421">
            <v>0</v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>
            <v>11499</v>
          </cell>
          <cell r="AN421">
            <v>11499</v>
          </cell>
          <cell r="AO421">
            <v>501</v>
          </cell>
          <cell r="AP421">
            <v>12000</v>
          </cell>
          <cell r="AQ421">
            <v>12000</v>
          </cell>
          <cell r="AS421" t="str">
            <v>ok</v>
          </cell>
          <cell r="AT421">
            <v>12000</v>
          </cell>
          <cell r="AV421" t="str">
            <v/>
          </cell>
          <cell r="AX421">
            <v>0</v>
          </cell>
          <cell r="AY421">
            <v>12000</v>
          </cell>
          <cell r="AZ421" t="str">
            <v>ok</v>
          </cell>
        </row>
        <row r="422">
          <cell r="A422" t="str">
            <v>Ι-3</v>
          </cell>
          <cell r="B422" t="str">
            <v>Προμήθεια και εγκατάσταση ειδικών καλλωπιστικών θάμνων</v>
          </cell>
          <cell r="C422" t="str">
            <v>τεμ</v>
          </cell>
          <cell r="D422">
            <v>21578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 t="str">
            <v/>
          </cell>
          <cell r="X422">
            <v>0</v>
          </cell>
          <cell r="Y422">
            <v>21578</v>
          </cell>
          <cell r="Z422">
            <v>21578</v>
          </cell>
          <cell r="AA422">
            <v>0</v>
          </cell>
          <cell r="AB422">
            <v>0</v>
          </cell>
          <cell r="AC422">
            <v>0</v>
          </cell>
          <cell r="AF422">
            <v>0</v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>
            <v>21578</v>
          </cell>
          <cell r="AN422">
            <v>21578</v>
          </cell>
          <cell r="AO422">
            <v>422</v>
          </cell>
          <cell r="AP422">
            <v>22000</v>
          </cell>
          <cell r="AQ422">
            <v>22000</v>
          </cell>
          <cell r="AS422" t="str">
            <v>ok</v>
          </cell>
          <cell r="AT422">
            <v>22000</v>
          </cell>
          <cell r="AV422" t="str">
            <v/>
          </cell>
          <cell r="AX422">
            <v>0</v>
          </cell>
          <cell r="AY422">
            <v>22000</v>
          </cell>
          <cell r="AZ422" t="str">
            <v>ok</v>
          </cell>
        </row>
        <row r="423">
          <cell r="A423" t="str">
            <v>Ι-4</v>
          </cell>
          <cell r="B423" t="str">
            <v>Προμήθεια και εγκατάσταση καλλωπιστικών θάμνων</v>
          </cell>
          <cell r="C423" t="str">
            <v>τεμ</v>
          </cell>
          <cell r="D423">
            <v>86176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24420</v>
          </cell>
          <cell r="X423">
            <v>29740</v>
          </cell>
          <cell r="Y423">
            <v>32016</v>
          </cell>
          <cell r="Z423">
            <v>86176</v>
          </cell>
          <cell r="AA423">
            <v>0</v>
          </cell>
          <cell r="AB423">
            <v>0</v>
          </cell>
          <cell r="AC423">
            <v>0</v>
          </cell>
          <cell r="AF423">
            <v>0</v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>
            <v>86176</v>
          </cell>
          <cell r="AN423">
            <v>86176</v>
          </cell>
          <cell r="AO423">
            <v>824</v>
          </cell>
          <cell r="AP423">
            <v>87000</v>
          </cell>
          <cell r="AQ423">
            <v>87000</v>
          </cell>
          <cell r="AS423" t="str">
            <v>ok</v>
          </cell>
          <cell r="AT423">
            <v>87000</v>
          </cell>
          <cell r="AV423" t="str">
            <v/>
          </cell>
          <cell r="AX423">
            <v>0</v>
          </cell>
          <cell r="AY423">
            <v>87000</v>
          </cell>
          <cell r="AZ423" t="str">
            <v>ok</v>
          </cell>
        </row>
        <row r="424">
          <cell r="A424" t="str">
            <v>Ι-5</v>
          </cell>
          <cell r="B424" t="str">
            <v>Προμήθεια και εγκατάσταση ποωδών πολυετών φυτών και φυτών σπορείου σε σακκίδια</v>
          </cell>
          <cell r="C424" t="str">
            <v>τεμ</v>
          </cell>
          <cell r="D424">
            <v>47190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16170</v>
          </cell>
          <cell r="X424">
            <v>20230</v>
          </cell>
          <cell r="Y424">
            <v>10790</v>
          </cell>
          <cell r="Z424">
            <v>47190</v>
          </cell>
          <cell r="AA424">
            <v>0</v>
          </cell>
          <cell r="AB424">
            <v>0</v>
          </cell>
          <cell r="AC424">
            <v>0</v>
          </cell>
          <cell r="AF424">
            <v>0</v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>
            <v>47190</v>
          </cell>
          <cell r="AN424">
            <v>47190</v>
          </cell>
          <cell r="AO424">
            <v>810</v>
          </cell>
          <cell r="AP424">
            <v>48000</v>
          </cell>
          <cell r="AQ424">
            <v>48000</v>
          </cell>
          <cell r="AS424" t="str">
            <v>ok</v>
          </cell>
          <cell r="AT424">
            <v>48000</v>
          </cell>
          <cell r="AV424" t="str">
            <v/>
          </cell>
          <cell r="AX424">
            <v>0</v>
          </cell>
          <cell r="AY424">
            <v>48000</v>
          </cell>
          <cell r="AZ424" t="str">
            <v>ok</v>
          </cell>
        </row>
        <row r="425">
          <cell r="A425" t="str">
            <v>Ι-6</v>
          </cell>
          <cell r="B425" t="str">
            <v>Ετήσια συντήρηση φυτών με στάγδην άρδευση</v>
          </cell>
          <cell r="C425" t="str">
            <v>τεμ</v>
          </cell>
          <cell r="D425">
            <v>268517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91280</v>
          </cell>
          <cell r="X425">
            <v>112320</v>
          </cell>
          <cell r="Y425">
            <v>64917</v>
          </cell>
          <cell r="Z425">
            <v>268517</v>
          </cell>
          <cell r="AA425">
            <v>0</v>
          </cell>
          <cell r="AB425">
            <v>0</v>
          </cell>
          <cell r="AC425">
            <v>0</v>
          </cell>
          <cell r="AF425">
            <v>0</v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>
            <v>268517</v>
          </cell>
          <cell r="AN425">
            <v>268517</v>
          </cell>
          <cell r="AO425">
            <v>1483</v>
          </cell>
          <cell r="AP425">
            <v>270000</v>
          </cell>
          <cell r="AQ425">
            <v>270000</v>
          </cell>
          <cell r="AS425" t="str">
            <v>ok</v>
          </cell>
          <cell r="AT425">
            <v>270000</v>
          </cell>
          <cell r="AV425" t="str">
            <v/>
          </cell>
          <cell r="AX425">
            <v>0</v>
          </cell>
          <cell r="AY425">
            <v>270000</v>
          </cell>
          <cell r="AZ425" t="str">
            <v>ok</v>
          </cell>
        </row>
        <row r="426">
          <cell r="A426" t="str">
            <v>Ι-7</v>
          </cell>
          <cell r="B426" t="str">
            <v>Κατασκευή τριτεύοντος δικτύου άρδευσης</v>
          </cell>
          <cell r="C426" t="str">
            <v>μ</v>
          </cell>
          <cell r="D426">
            <v>362800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172800</v>
          </cell>
          <cell r="X426">
            <v>190000</v>
          </cell>
          <cell r="Y426">
            <v>0</v>
          </cell>
          <cell r="Z426">
            <v>362800</v>
          </cell>
          <cell r="AA426">
            <v>0</v>
          </cell>
          <cell r="AB426">
            <v>0</v>
          </cell>
          <cell r="AC426">
            <v>0</v>
          </cell>
          <cell r="AF426">
            <v>0</v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>
            <v>362800</v>
          </cell>
          <cell r="AN426">
            <v>362800</v>
          </cell>
          <cell r="AO426">
            <v>7200</v>
          </cell>
          <cell r="AP426">
            <v>370000</v>
          </cell>
          <cell r="AQ426">
            <v>370000</v>
          </cell>
          <cell r="AS426" t="str">
            <v>ok</v>
          </cell>
          <cell r="AT426">
            <v>370000</v>
          </cell>
          <cell r="AV426" t="str">
            <v/>
          </cell>
          <cell r="AX426">
            <v>0</v>
          </cell>
          <cell r="AY426">
            <v>370000</v>
          </cell>
          <cell r="AZ426" t="str">
            <v>ok</v>
          </cell>
        </row>
        <row r="427">
          <cell r="A427" t="str">
            <v>Ι-8</v>
          </cell>
          <cell r="B427" t="str">
            <v>Εγκατάσταση χλοοτάτητα πρανών με υδροσπορά και αχυροκάλυψη</v>
          </cell>
          <cell r="C427" t="str">
            <v>στρεμ</v>
          </cell>
          <cell r="D427">
            <v>10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5</v>
          </cell>
          <cell r="X427">
            <v>5</v>
          </cell>
          <cell r="Y427">
            <v>0</v>
          </cell>
          <cell r="Z427">
            <v>10</v>
          </cell>
          <cell r="AA427">
            <v>0</v>
          </cell>
          <cell r="AB427">
            <v>0</v>
          </cell>
          <cell r="AC427">
            <v>0</v>
          </cell>
          <cell r="AF427">
            <v>0</v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>
            <v>10</v>
          </cell>
          <cell r="AN427">
            <v>10</v>
          </cell>
          <cell r="AO427">
            <v>0</v>
          </cell>
          <cell r="AP427">
            <v>10</v>
          </cell>
          <cell r="AQ427">
            <v>10</v>
          </cell>
          <cell r="AS427" t="str">
            <v>ok</v>
          </cell>
          <cell r="AT427">
            <v>10</v>
          </cell>
          <cell r="AV427" t="str">
            <v/>
          </cell>
          <cell r="AX427">
            <v>0</v>
          </cell>
          <cell r="AY427">
            <v>10</v>
          </cell>
          <cell r="AZ427" t="str">
            <v>ok</v>
          </cell>
        </row>
        <row r="428">
          <cell r="A428" t="str">
            <v>Ι-9</v>
          </cell>
          <cell r="B428" t="str">
            <v>Υδροσπορά με χρήση γεωυφάσματος, γιούτας ή κοκκοφοίνικα με βρόγχους</v>
          </cell>
          <cell r="C428" t="str">
            <v>μ2</v>
          </cell>
          <cell r="D428">
            <v>10000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5000</v>
          </cell>
          <cell r="X428">
            <v>5000</v>
          </cell>
          <cell r="Y428">
            <v>0</v>
          </cell>
          <cell r="Z428">
            <v>10000</v>
          </cell>
          <cell r="AA428">
            <v>0</v>
          </cell>
          <cell r="AB428">
            <v>0</v>
          </cell>
          <cell r="AC428">
            <v>0</v>
          </cell>
          <cell r="AF428">
            <v>0</v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>
            <v>10000</v>
          </cell>
          <cell r="AN428">
            <v>10000</v>
          </cell>
          <cell r="AO428">
            <v>0</v>
          </cell>
          <cell r="AP428">
            <v>10000</v>
          </cell>
          <cell r="AQ428">
            <v>10000</v>
          </cell>
          <cell r="AS428" t="str">
            <v>ok</v>
          </cell>
          <cell r="AT428">
            <v>10000</v>
          </cell>
          <cell r="AV428" t="str">
            <v/>
          </cell>
          <cell r="AX428">
            <v>0</v>
          </cell>
          <cell r="AY428">
            <v>10000</v>
          </cell>
          <cell r="AZ428" t="str">
            <v>ok</v>
          </cell>
        </row>
        <row r="429">
          <cell r="A429" t="str">
            <v>Ι-10</v>
          </cell>
          <cell r="B429" t="str">
            <v>Βοτάνισμα με χρήση χλοροκοπτικού μηχανήματος</v>
          </cell>
          <cell r="C429" t="str">
            <v>στρεμ</v>
          </cell>
          <cell r="D429">
            <v>320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160</v>
          </cell>
          <cell r="X429">
            <v>160</v>
          </cell>
          <cell r="Y429">
            <v>0</v>
          </cell>
          <cell r="Z429">
            <v>320</v>
          </cell>
          <cell r="AA429">
            <v>0</v>
          </cell>
          <cell r="AB429">
            <v>0</v>
          </cell>
          <cell r="AC429">
            <v>0</v>
          </cell>
          <cell r="AF429">
            <v>0</v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>
            <v>320</v>
          </cell>
          <cell r="AN429">
            <v>320</v>
          </cell>
          <cell r="AO429">
            <v>0</v>
          </cell>
          <cell r="AP429">
            <v>320</v>
          </cell>
          <cell r="AQ429">
            <v>320</v>
          </cell>
          <cell r="AS429" t="str">
            <v>ok</v>
          </cell>
          <cell r="AT429">
            <v>320</v>
          </cell>
          <cell r="AV429" t="str">
            <v/>
          </cell>
          <cell r="AX429">
            <v>0</v>
          </cell>
          <cell r="AY429">
            <v>320</v>
          </cell>
          <cell r="AZ429" t="str">
            <v>ok</v>
          </cell>
        </row>
        <row r="430"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N430" t="str">
            <v/>
          </cell>
          <cell r="O430" t="str">
            <v/>
          </cell>
          <cell r="P430" t="str">
            <v/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S430" t="str">
            <v>ok</v>
          </cell>
          <cell r="AT430" t="str">
            <v/>
          </cell>
          <cell r="AV430" t="str">
            <v/>
          </cell>
          <cell r="AX430" t="str">
            <v/>
          </cell>
          <cell r="AY430" t="str">
            <v/>
          </cell>
          <cell r="AZ430" t="str">
            <v>ok</v>
          </cell>
        </row>
        <row r="431">
          <cell r="B431" t="str">
            <v>ΝΕΕΣ ΤΙΜΕΣ 1ου ΠΚΤΜΝΕ</v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N431" t="str">
            <v/>
          </cell>
          <cell r="O431" t="str">
            <v/>
          </cell>
          <cell r="P431" t="str">
            <v/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S431" t="str">
            <v>ok</v>
          </cell>
          <cell r="AV431" t="str">
            <v/>
          </cell>
          <cell r="AX431" t="str">
            <v/>
          </cell>
          <cell r="AY431" t="str">
            <v/>
          </cell>
          <cell r="AZ431" t="str">
            <v>ok</v>
          </cell>
        </row>
        <row r="432">
          <cell r="B432" t="str">
            <v>ΟΜΑΔΑ  Β.   ΤΕΧΝΙΚΑ  ΕΡΓΑ</v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N432" t="str">
            <v/>
          </cell>
          <cell r="O432" t="str">
            <v/>
          </cell>
          <cell r="P432" t="str">
            <v/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S432" t="str">
            <v>ok</v>
          </cell>
          <cell r="AV432" t="str">
            <v/>
          </cell>
          <cell r="AX432" t="str">
            <v/>
          </cell>
          <cell r="AY432" t="str">
            <v/>
          </cell>
          <cell r="AZ432" t="str">
            <v>ok</v>
          </cell>
        </row>
        <row r="433">
          <cell r="A433" t="str">
            <v>1ΠΝΤ/1</v>
          </cell>
          <cell r="B433" t="str">
            <v>Αγωγοί υπονομών από πλαστικούς σωλήνες PVC διαμέτρου Φ400</v>
          </cell>
          <cell r="C433" t="str">
            <v>μ</v>
          </cell>
          <cell r="D433">
            <v>114</v>
          </cell>
          <cell r="E433">
            <v>0</v>
          </cell>
          <cell r="F433">
            <v>0</v>
          </cell>
          <cell r="G433">
            <v>0</v>
          </cell>
          <cell r="J433" t="str">
            <v/>
          </cell>
          <cell r="K433">
            <v>62</v>
          </cell>
          <cell r="L433">
            <v>52</v>
          </cell>
          <cell r="M433">
            <v>114</v>
          </cell>
          <cell r="P433" t="str">
            <v/>
          </cell>
          <cell r="V433" t="str">
            <v/>
          </cell>
          <cell r="Z433" t="str">
            <v/>
          </cell>
          <cell r="AC433" t="str">
            <v/>
          </cell>
          <cell r="AI433" t="str">
            <v/>
          </cell>
          <cell r="AM433">
            <v>114</v>
          </cell>
          <cell r="AN433">
            <v>114</v>
          </cell>
          <cell r="AO433">
            <v>6</v>
          </cell>
          <cell r="AP433">
            <v>120</v>
          </cell>
          <cell r="AQ433">
            <v>120</v>
          </cell>
          <cell r="AS433" t="str">
            <v>ok</v>
          </cell>
          <cell r="AV433" t="str">
            <v/>
          </cell>
          <cell r="AY433">
            <v>120</v>
          </cell>
          <cell r="AZ433" t="str">
            <v>ok</v>
          </cell>
        </row>
        <row r="434">
          <cell r="A434" t="str">
            <v>1ΠΝΤ/2</v>
          </cell>
          <cell r="B434" t="str">
            <v>Αγωγοί υπονόμων από πλαστικούς σωλήνες PVC διαμέτρου Φ500</v>
          </cell>
          <cell r="C434" t="str">
            <v>μ</v>
          </cell>
          <cell r="D434">
            <v>351</v>
          </cell>
          <cell r="E434">
            <v>0</v>
          </cell>
          <cell r="F434">
            <v>0</v>
          </cell>
          <cell r="G434">
            <v>0</v>
          </cell>
          <cell r="J434" t="str">
            <v/>
          </cell>
          <cell r="K434">
            <v>0</v>
          </cell>
          <cell r="L434">
            <v>351</v>
          </cell>
          <cell r="M434">
            <v>351</v>
          </cell>
          <cell r="P434" t="str">
            <v/>
          </cell>
          <cell r="V434" t="str">
            <v/>
          </cell>
          <cell r="Z434" t="str">
            <v/>
          </cell>
          <cell r="AC434" t="str">
            <v/>
          </cell>
          <cell r="AI434" t="str">
            <v/>
          </cell>
          <cell r="AM434">
            <v>351</v>
          </cell>
          <cell r="AN434">
            <v>351</v>
          </cell>
          <cell r="AO434">
            <v>4</v>
          </cell>
          <cell r="AP434">
            <v>355</v>
          </cell>
          <cell r="AQ434">
            <v>355</v>
          </cell>
          <cell r="AS434" t="str">
            <v>ok</v>
          </cell>
          <cell r="AV434" t="str">
            <v/>
          </cell>
          <cell r="AY434">
            <v>355</v>
          </cell>
          <cell r="AZ434" t="str">
            <v>ok</v>
          </cell>
        </row>
        <row r="435">
          <cell r="A435" t="str">
            <v>1ΠΝΤ/3</v>
          </cell>
          <cell r="B435" t="str">
            <v>Μεταφορά σωλήνων και ειδικών τεμαχίων άρδευσης</v>
          </cell>
          <cell r="C435" t="str">
            <v>τον</v>
          </cell>
          <cell r="D435">
            <v>20</v>
          </cell>
          <cell r="E435">
            <v>0</v>
          </cell>
          <cell r="F435">
            <v>0</v>
          </cell>
          <cell r="G435">
            <v>0</v>
          </cell>
          <cell r="J435" t="str">
            <v/>
          </cell>
          <cell r="K435">
            <v>0</v>
          </cell>
          <cell r="L435">
            <v>20</v>
          </cell>
          <cell r="M435">
            <v>20</v>
          </cell>
          <cell r="P435" t="str">
            <v/>
          </cell>
          <cell r="V435" t="str">
            <v/>
          </cell>
          <cell r="Z435" t="str">
            <v/>
          </cell>
          <cell r="AC435" t="str">
            <v/>
          </cell>
          <cell r="AI435" t="str">
            <v/>
          </cell>
          <cell r="AM435">
            <v>20</v>
          </cell>
          <cell r="AN435">
            <v>20</v>
          </cell>
          <cell r="AO435">
            <v>0</v>
          </cell>
          <cell r="AP435">
            <v>20</v>
          </cell>
          <cell r="AQ435">
            <v>20</v>
          </cell>
          <cell r="AS435" t="str">
            <v>ok</v>
          </cell>
          <cell r="AV435" t="str">
            <v/>
          </cell>
          <cell r="AY435">
            <v>20</v>
          </cell>
          <cell r="AZ435" t="str">
            <v>ok</v>
          </cell>
        </row>
        <row r="436">
          <cell r="A436" t="str">
            <v>1ΠΝΤ/4</v>
          </cell>
          <cell r="B436" t="str">
            <v>Προσαύξηση τιμής σκυροδέματος λόγω χρήσεως αντιθειούχου τσιμέντου τύπου CEMIV/55SR</v>
          </cell>
          <cell r="C436" t="str">
            <v>μ3</v>
          </cell>
          <cell r="D436">
            <v>468.5</v>
          </cell>
          <cell r="E436">
            <v>0</v>
          </cell>
          <cell r="F436">
            <v>0</v>
          </cell>
          <cell r="G436">
            <v>0</v>
          </cell>
          <cell r="J436" t="str">
            <v/>
          </cell>
          <cell r="K436">
            <v>468.5</v>
          </cell>
          <cell r="L436">
            <v>0</v>
          </cell>
          <cell r="M436">
            <v>468.5</v>
          </cell>
          <cell r="P436" t="str">
            <v/>
          </cell>
          <cell r="V436" t="str">
            <v/>
          </cell>
          <cell r="Z436" t="str">
            <v/>
          </cell>
          <cell r="AC436" t="str">
            <v/>
          </cell>
          <cell r="AI436" t="str">
            <v/>
          </cell>
          <cell r="AM436">
            <v>468.5</v>
          </cell>
          <cell r="AN436">
            <v>468.5</v>
          </cell>
          <cell r="AO436">
            <v>4281.5</v>
          </cell>
          <cell r="AP436">
            <v>4750</v>
          </cell>
          <cell r="AQ436">
            <v>4750</v>
          </cell>
          <cell r="AS436" t="str">
            <v>ok</v>
          </cell>
          <cell r="AV436" t="str">
            <v/>
          </cell>
          <cell r="AY436">
            <v>4750</v>
          </cell>
          <cell r="AZ436" t="str">
            <v>ok</v>
          </cell>
        </row>
        <row r="437">
          <cell r="A437" t="str">
            <v>1ΠΝΤ/5</v>
          </cell>
          <cell r="B437" t="str">
            <v>Επιμήκυνση σιδηρού οπλισμού με χρήση κωνικών συνδέμων Φ12</v>
          </cell>
          <cell r="C437" t="str">
            <v>τεμ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J437" t="str">
            <v/>
          </cell>
          <cell r="K437">
            <v>0</v>
          </cell>
          <cell r="L437">
            <v>0</v>
          </cell>
          <cell r="M437">
            <v>0</v>
          </cell>
          <cell r="P437" t="str">
            <v/>
          </cell>
          <cell r="V437" t="str">
            <v/>
          </cell>
          <cell r="Z437" t="str">
            <v/>
          </cell>
          <cell r="AC437" t="str">
            <v/>
          </cell>
          <cell r="AI437" t="str">
            <v/>
          </cell>
          <cell r="AM437">
            <v>0</v>
          </cell>
          <cell r="AN437">
            <v>0</v>
          </cell>
          <cell r="AO437">
            <v>210</v>
          </cell>
          <cell r="AP437">
            <v>210</v>
          </cell>
          <cell r="AQ437">
            <v>210</v>
          </cell>
          <cell r="AS437" t="str">
            <v>ok</v>
          </cell>
          <cell r="AV437" t="str">
            <v/>
          </cell>
          <cell r="AY437">
            <v>210</v>
          </cell>
          <cell r="AZ437" t="str">
            <v>ok</v>
          </cell>
        </row>
        <row r="438">
          <cell r="A438" t="str">
            <v>1ΠΝΤ/6</v>
          </cell>
          <cell r="B438" t="str">
            <v>Επιμήκυνση σιδηρού οπλισμού με χρήση κωνικών συνδέμων Φ14</v>
          </cell>
          <cell r="C438" t="str">
            <v>τεμ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J438" t="str">
            <v/>
          </cell>
          <cell r="K438">
            <v>0</v>
          </cell>
          <cell r="L438">
            <v>0</v>
          </cell>
          <cell r="M438">
            <v>0</v>
          </cell>
          <cell r="P438" t="str">
            <v/>
          </cell>
          <cell r="V438" t="str">
            <v/>
          </cell>
          <cell r="Z438" t="str">
            <v/>
          </cell>
          <cell r="AC438" t="str">
            <v/>
          </cell>
          <cell r="AI438" t="str">
            <v/>
          </cell>
          <cell r="AM438">
            <v>0</v>
          </cell>
          <cell r="AN438">
            <v>0</v>
          </cell>
          <cell r="AO438">
            <v>270</v>
          </cell>
          <cell r="AP438">
            <v>270</v>
          </cell>
          <cell r="AQ438">
            <v>270</v>
          </cell>
          <cell r="AS438" t="str">
            <v>ok</v>
          </cell>
          <cell r="AV438" t="str">
            <v/>
          </cell>
          <cell r="AY438">
            <v>270</v>
          </cell>
          <cell r="AZ438" t="str">
            <v>ok</v>
          </cell>
        </row>
        <row r="439">
          <cell r="A439" t="str">
            <v>1ΠΝΤ/7</v>
          </cell>
          <cell r="B439" t="str">
            <v>Επιμήκυνση σιδηρού οπλισμού με χρήση κωνικών συνδέμων Φ16</v>
          </cell>
          <cell r="C439" t="str">
            <v>τεμ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J439" t="str">
            <v/>
          </cell>
          <cell r="K439">
            <v>0</v>
          </cell>
          <cell r="L439">
            <v>0</v>
          </cell>
          <cell r="M439">
            <v>0</v>
          </cell>
          <cell r="P439" t="str">
            <v/>
          </cell>
          <cell r="V439" t="str">
            <v/>
          </cell>
          <cell r="Z439" t="str">
            <v/>
          </cell>
          <cell r="AC439" t="str">
            <v/>
          </cell>
          <cell r="AI439" t="str">
            <v/>
          </cell>
          <cell r="AM439">
            <v>0</v>
          </cell>
          <cell r="AN439">
            <v>0</v>
          </cell>
          <cell r="AO439">
            <v>320</v>
          </cell>
          <cell r="AP439">
            <v>320</v>
          </cell>
          <cell r="AQ439">
            <v>320</v>
          </cell>
          <cell r="AS439" t="str">
            <v>ok</v>
          </cell>
          <cell r="AV439" t="str">
            <v/>
          </cell>
          <cell r="AY439">
            <v>320</v>
          </cell>
          <cell r="AZ439" t="str">
            <v>ok</v>
          </cell>
        </row>
        <row r="440">
          <cell r="A440" t="str">
            <v>1ΠΝΤ/8</v>
          </cell>
          <cell r="B440" t="str">
            <v>Επιμήκυνση σιδηρού οπλισμού με χρήση κωνικών συνδέμων Φ20</v>
          </cell>
          <cell r="C440" t="str">
            <v>τεμ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J440" t="str">
            <v/>
          </cell>
          <cell r="K440">
            <v>0</v>
          </cell>
          <cell r="L440">
            <v>0</v>
          </cell>
          <cell r="M440">
            <v>0</v>
          </cell>
          <cell r="P440" t="str">
            <v/>
          </cell>
          <cell r="V440" t="str">
            <v/>
          </cell>
          <cell r="Z440" t="str">
            <v/>
          </cell>
          <cell r="AC440" t="str">
            <v/>
          </cell>
          <cell r="AI440" t="str">
            <v/>
          </cell>
          <cell r="AM440">
            <v>0</v>
          </cell>
          <cell r="AN440">
            <v>0</v>
          </cell>
          <cell r="AO440">
            <v>270</v>
          </cell>
          <cell r="AP440">
            <v>270</v>
          </cell>
          <cell r="AQ440">
            <v>270</v>
          </cell>
          <cell r="AS440" t="str">
            <v>ok</v>
          </cell>
          <cell r="AV440" t="str">
            <v/>
          </cell>
          <cell r="AY440">
            <v>270</v>
          </cell>
          <cell r="AZ440" t="str">
            <v>ok</v>
          </cell>
        </row>
        <row r="441">
          <cell r="A441" t="str">
            <v>1ΠΝΤ/9</v>
          </cell>
          <cell r="B441" t="str">
            <v>Επιμήκυνση σιδηρού οπλισμού με χρήση κωνικών συνδέμων Φ25</v>
          </cell>
          <cell r="C441" t="str">
            <v>τεμ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J441" t="str">
            <v/>
          </cell>
          <cell r="K441">
            <v>0</v>
          </cell>
          <cell r="L441">
            <v>0</v>
          </cell>
          <cell r="M441">
            <v>0</v>
          </cell>
          <cell r="P441" t="str">
            <v/>
          </cell>
          <cell r="V441" t="str">
            <v/>
          </cell>
          <cell r="Z441" t="str">
            <v/>
          </cell>
          <cell r="AC441" t="str">
            <v/>
          </cell>
          <cell r="AI441" t="str">
            <v/>
          </cell>
          <cell r="AM441">
            <v>0</v>
          </cell>
          <cell r="AN441">
            <v>0</v>
          </cell>
          <cell r="AO441">
            <v>270</v>
          </cell>
          <cell r="AP441">
            <v>270</v>
          </cell>
          <cell r="AQ441">
            <v>270</v>
          </cell>
          <cell r="AS441" t="str">
            <v>ok</v>
          </cell>
          <cell r="AV441" t="str">
            <v/>
          </cell>
          <cell r="AY441">
            <v>270</v>
          </cell>
          <cell r="AZ441" t="str">
            <v>ok</v>
          </cell>
        </row>
        <row r="442">
          <cell r="A442" t="str">
            <v>1ΠΝΤ/10</v>
          </cell>
          <cell r="B442" t="str">
            <v xml:space="preserve">Στηθαία τεχνικών έργων τύπου ΣΤΕ-9 από σκυρόδεμα Β45 επί τόπου σκυροδετούμενου </v>
          </cell>
          <cell r="C442" t="str">
            <v>μ</v>
          </cell>
          <cell r="D442">
            <v>730</v>
          </cell>
          <cell r="E442">
            <v>0</v>
          </cell>
          <cell r="F442">
            <v>0</v>
          </cell>
          <cell r="G442">
            <v>0</v>
          </cell>
          <cell r="J442" t="str">
            <v/>
          </cell>
          <cell r="K442">
            <v>0</v>
          </cell>
          <cell r="M442">
            <v>0</v>
          </cell>
          <cell r="P442" t="str">
            <v/>
          </cell>
          <cell r="S442">
            <v>730</v>
          </cell>
          <cell r="V442" t="str">
            <v/>
          </cell>
          <cell r="Z442" t="str">
            <v/>
          </cell>
          <cell r="AC442" t="str">
            <v/>
          </cell>
          <cell r="AI442" t="str">
            <v/>
          </cell>
          <cell r="AM442">
            <v>730</v>
          </cell>
          <cell r="AN442">
            <v>730</v>
          </cell>
          <cell r="AO442">
            <v>70</v>
          </cell>
          <cell r="AP442">
            <v>800</v>
          </cell>
          <cell r="AQ442">
            <v>800</v>
          </cell>
          <cell r="AS442" t="str">
            <v>ok</v>
          </cell>
          <cell r="AV442" t="str">
            <v/>
          </cell>
          <cell r="AY442">
            <v>800</v>
          </cell>
          <cell r="AZ442" t="str">
            <v>ok</v>
          </cell>
        </row>
        <row r="443">
          <cell r="A443" t="str">
            <v>1ΠΝΤ/11</v>
          </cell>
          <cell r="B443" t="str">
            <v>Μεταλλικός χειρολισθήρας μετά των ορθοστατών του για στηθαίο ασφαλείας ΣΤΕ-9</v>
          </cell>
          <cell r="C443" t="str">
            <v>μ</v>
          </cell>
          <cell r="D443">
            <v>730</v>
          </cell>
          <cell r="E443">
            <v>0</v>
          </cell>
          <cell r="F443">
            <v>0</v>
          </cell>
          <cell r="G443">
            <v>0</v>
          </cell>
          <cell r="J443" t="str">
            <v/>
          </cell>
          <cell r="K443">
            <v>730</v>
          </cell>
          <cell r="L443">
            <v>0</v>
          </cell>
          <cell r="M443">
            <v>730</v>
          </cell>
          <cell r="P443" t="str">
            <v/>
          </cell>
          <cell r="V443" t="str">
            <v/>
          </cell>
          <cell r="Z443" t="str">
            <v/>
          </cell>
          <cell r="AC443" t="str">
            <v/>
          </cell>
          <cell r="AI443" t="str">
            <v/>
          </cell>
          <cell r="AM443">
            <v>730</v>
          </cell>
          <cell r="AN443">
            <v>730</v>
          </cell>
          <cell r="AO443">
            <v>-730</v>
          </cell>
          <cell r="AP443">
            <v>0</v>
          </cell>
          <cell r="AQ443">
            <v>0</v>
          </cell>
          <cell r="AS443" t="str">
            <v>check</v>
          </cell>
          <cell r="AV443" t="str">
            <v/>
          </cell>
          <cell r="AY443">
            <v>0</v>
          </cell>
          <cell r="AZ443" t="str">
            <v>ok</v>
          </cell>
        </row>
        <row r="444">
          <cell r="A444" t="str">
            <v>1ΠΝΤ/13</v>
          </cell>
          <cell r="B444" t="str">
            <v>Μεταλλικό πέτασμα από τραπεζοειδή γαλβανισμένη λαμαρίνα τύπου KSH-50 της ΚΟΝΤΙ, παχ. 1,25χιλ</v>
          </cell>
          <cell r="C444" t="str">
            <v>μ</v>
          </cell>
          <cell r="D444">
            <v>200</v>
          </cell>
          <cell r="E444">
            <v>0</v>
          </cell>
          <cell r="F444">
            <v>0</v>
          </cell>
          <cell r="G444">
            <v>0</v>
          </cell>
          <cell r="J444" t="str">
            <v/>
          </cell>
          <cell r="K444">
            <v>200</v>
          </cell>
          <cell r="L444">
            <v>0</v>
          </cell>
          <cell r="M444">
            <v>200</v>
          </cell>
          <cell r="P444" t="str">
            <v/>
          </cell>
          <cell r="V444" t="str">
            <v/>
          </cell>
          <cell r="Z444" t="str">
            <v/>
          </cell>
          <cell r="AC444" t="str">
            <v/>
          </cell>
          <cell r="AI444" t="str">
            <v/>
          </cell>
          <cell r="AM444">
            <v>200</v>
          </cell>
          <cell r="AN444">
            <v>200</v>
          </cell>
          <cell r="AO444">
            <v>0</v>
          </cell>
          <cell r="AP444">
            <v>200</v>
          </cell>
          <cell r="AQ444">
            <v>200</v>
          </cell>
          <cell r="AS444" t="str">
            <v>ok</v>
          </cell>
          <cell r="AV444" t="str">
            <v/>
          </cell>
          <cell r="AY444">
            <v>200</v>
          </cell>
          <cell r="AZ444" t="str">
            <v>ok</v>
          </cell>
        </row>
        <row r="445">
          <cell r="A445" t="str">
            <v>1ΠΝΤ/14</v>
          </cell>
          <cell r="B445" t="str">
            <v>Εφέδρανα τύπου ΡΝu 4412(-166,1)/211/20</v>
          </cell>
          <cell r="C445" t="str">
            <v>τεμ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J445" t="str">
            <v/>
          </cell>
          <cell r="K445">
            <v>0</v>
          </cell>
          <cell r="L445">
            <v>0</v>
          </cell>
          <cell r="M445">
            <v>0</v>
          </cell>
          <cell r="P445" t="str">
            <v/>
          </cell>
          <cell r="V445" t="str">
            <v/>
          </cell>
          <cell r="Z445" t="str">
            <v/>
          </cell>
          <cell r="AC445" t="str">
            <v/>
          </cell>
          <cell r="AI445" t="str">
            <v/>
          </cell>
          <cell r="AM445">
            <v>0</v>
          </cell>
          <cell r="AN445">
            <v>0</v>
          </cell>
          <cell r="AO445">
            <v>2</v>
          </cell>
          <cell r="AP445">
            <v>2</v>
          </cell>
          <cell r="AQ445">
            <v>2</v>
          </cell>
          <cell r="AS445" t="str">
            <v>ok</v>
          </cell>
          <cell r="AV445" t="str">
            <v/>
          </cell>
          <cell r="AY445">
            <v>2</v>
          </cell>
          <cell r="AZ445" t="str">
            <v>ok</v>
          </cell>
        </row>
        <row r="446">
          <cell r="A446" t="str">
            <v>1ΠΝΤ/15</v>
          </cell>
          <cell r="B446" t="str">
            <v>Εφέδρανα τύπου ΡΝu 4980(-369,5)/244/20</v>
          </cell>
          <cell r="C446" t="str">
            <v>τεμ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J446" t="str">
            <v/>
          </cell>
          <cell r="K446">
            <v>0</v>
          </cell>
          <cell r="L446">
            <v>0</v>
          </cell>
          <cell r="M446">
            <v>0</v>
          </cell>
          <cell r="P446" t="str">
            <v/>
          </cell>
          <cell r="V446" t="str">
            <v/>
          </cell>
          <cell r="Z446" t="str">
            <v/>
          </cell>
          <cell r="AC446" t="str">
            <v/>
          </cell>
          <cell r="AI446" t="str">
            <v/>
          </cell>
          <cell r="AM446">
            <v>0</v>
          </cell>
          <cell r="AN446">
            <v>0</v>
          </cell>
          <cell r="AO446">
            <v>2</v>
          </cell>
          <cell r="AP446">
            <v>2</v>
          </cell>
          <cell r="AQ446">
            <v>2</v>
          </cell>
          <cell r="AS446" t="str">
            <v>ok</v>
          </cell>
          <cell r="AV446" t="str">
            <v/>
          </cell>
          <cell r="AY446">
            <v>2</v>
          </cell>
          <cell r="AZ446" t="str">
            <v>ok</v>
          </cell>
        </row>
        <row r="447">
          <cell r="A447" t="str">
            <v>1ΠΝΤ/16</v>
          </cell>
          <cell r="B447" t="str">
            <v>Εφέδρανα τύπου ΡΝu 9704/211/20</v>
          </cell>
          <cell r="C447" t="str">
            <v>τεμ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J447" t="str">
            <v/>
          </cell>
          <cell r="K447">
            <v>0</v>
          </cell>
          <cell r="L447">
            <v>0</v>
          </cell>
          <cell r="M447">
            <v>0</v>
          </cell>
          <cell r="P447" t="str">
            <v/>
          </cell>
          <cell r="V447" t="str">
            <v/>
          </cell>
          <cell r="Z447" t="str">
            <v/>
          </cell>
          <cell r="AC447" t="str">
            <v/>
          </cell>
          <cell r="AI447" t="str">
            <v/>
          </cell>
          <cell r="AM447">
            <v>0</v>
          </cell>
          <cell r="AN447">
            <v>0</v>
          </cell>
          <cell r="AO447">
            <v>2</v>
          </cell>
          <cell r="AP447">
            <v>2</v>
          </cell>
          <cell r="AQ447">
            <v>2</v>
          </cell>
          <cell r="AS447" t="str">
            <v>ok</v>
          </cell>
          <cell r="AV447" t="str">
            <v/>
          </cell>
          <cell r="AY447">
            <v>2</v>
          </cell>
          <cell r="AZ447" t="str">
            <v>ok</v>
          </cell>
        </row>
        <row r="448">
          <cell r="A448" t="str">
            <v>1ΠΝΤ/17</v>
          </cell>
          <cell r="B448" t="str">
            <v>Εφέδρανα τύπου ΡΝm 7850/211-8601</v>
          </cell>
          <cell r="C448" t="str">
            <v>τεμ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J448" t="str">
            <v/>
          </cell>
          <cell r="K448">
            <v>0</v>
          </cell>
          <cell r="L448">
            <v>0</v>
          </cell>
          <cell r="M448">
            <v>0</v>
          </cell>
          <cell r="P448" t="str">
            <v/>
          </cell>
          <cell r="V448" t="str">
            <v/>
          </cell>
          <cell r="Z448" t="str">
            <v/>
          </cell>
          <cell r="AC448" t="str">
            <v/>
          </cell>
          <cell r="AI448" t="str">
            <v/>
          </cell>
          <cell r="AM448">
            <v>0</v>
          </cell>
          <cell r="AN448">
            <v>0</v>
          </cell>
          <cell r="AO448">
            <v>1</v>
          </cell>
          <cell r="AP448">
            <v>1</v>
          </cell>
          <cell r="AQ448">
            <v>1</v>
          </cell>
          <cell r="AS448" t="str">
            <v>ok</v>
          </cell>
          <cell r="AV448" t="str">
            <v/>
          </cell>
          <cell r="AY448">
            <v>1</v>
          </cell>
          <cell r="AZ448" t="str">
            <v>ok</v>
          </cell>
        </row>
        <row r="449">
          <cell r="A449" t="str">
            <v>1ΠΝΤ/18</v>
          </cell>
          <cell r="B449" t="str">
            <v>Εφέδρανα τύπου ΡΝm 1511(-161,2)/211-3812</v>
          </cell>
          <cell r="C449" t="str">
            <v>τεμ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J449" t="str">
            <v/>
          </cell>
          <cell r="K449">
            <v>0</v>
          </cell>
          <cell r="L449">
            <v>0</v>
          </cell>
          <cell r="M449">
            <v>0</v>
          </cell>
          <cell r="P449" t="str">
            <v/>
          </cell>
          <cell r="V449" t="str">
            <v/>
          </cell>
          <cell r="Z449" t="str">
            <v/>
          </cell>
          <cell r="AC449" t="str">
            <v/>
          </cell>
          <cell r="AI449" t="str">
            <v/>
          </cell>
          <cell r="AM449">
            <v>0</v>
          </cell>
          <cell r="AN449">
            <v>0</v>
          </cell>
          <cell r="AO449">
            <v>1</v>
          </cell>
          <cell r="AP449">
            <v>1</v>
          </cell>
          <cell r="AQ449">
            <v>1</v>
          </cell>
          <cell r="AS449" t="str">
            <v>ok</v>
          </cell>
          <cell r="AV449" t="str">
            <v/>
          </cell>
          <cell r="AY449">
            <v>1</v>
          </cell>
          <cell r="AZ449" t="str">
            <v>ok</v>
          </cell>
        </row>
        <row r="450">
          <cell r="A450" t="str">
            <v>1ΠΝΤ/19</v>
          </cell>
          <cell r="B450" t="str">
            <v>Εφέδρανα τύπου ΡΝm 2150(-101,7)/244-5360</v>
          </cell>
          <cell r="C450" t="str">
            <v>τεμ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J450" t="str">
            <v/>
          </cell>
          <cell r="K450">
            <v>0</v>
          </cell>
          <cell r="L450">
            <v>0</v>
          </cell>
          <cell r="M450">
            <v>0</v>
          </cell>
          <cell r="P450" t="str">
            <v/>
          </cell>
          <cell r="V450" t="str">
            <v/>
          </cell>
          <cell r="Z450" t="str">
            <v/>
          </cell>
          <cell r="AC450" t="str">
            <v/>
          </cell>
          <cell r="AI450" t="str">
            <v/>
          </cell>
          <cell r="AM450">
            <v>0</v>
          </cell>
          <cell r="AN450">
            <v>0</v>
          </cell>
          <cell r="AO450">
            <v>1</v>
          </cell>
          <cell r="AP450">
            <v>1</v>
          </cell>
          <cell r="AQ450">
            <v>1</v>
          </cell>
          <cell r="AS450" t="str">
            <v>ok</v>
          </cell>
          <cell r="AV450" t="str">
            <v/>
          </cell>
          <cell r="AY450">
            <v>1</v>
          </cell>
          <cell r="AZ450" t="str">
            <v>ok</v>
          </cell>
        </row>
        <row r="451">
          <cell r="A451" t="str">
            <v>1ΠΝΤ/23</v>
          </cell>
          <cell r="B451" t="str">
            <v>Πρόσθετη τιμή σκυροδέματος C25/30 βάθρων, δοκών έδρασης κλπ. Λόγω αλλαγής της κατηγορίας σκυροδέματος σε C30/37</v>
          </cell>
          <cell r="C451" t="str">
            <v>μ3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J451" t="str">
            <v/>
          </cell>
          <cell r="K451">
            <v>0</v>
          </cell>
          <cell r="L451">
            <v>0</v>
          </cell>
          <cell r="M451">
            <v>0</v>
          </cell>
          <cell r="P451" t="str">
            <v/>
          </cell>
          <cell r="V451" t="str">
            <v/>
          </cell>
          <cell r="Z451" t="str">
            <v/>
          </cell>
          <cell r="AC451" t="str">
            <v/>
          </cell>
          <cell r="AI451" t="str">
            <v/>
          </cell>
          <cell r="AM451">
            <v>0</v>
          </cell>
          <cell r="AN451">
            <v>0</v>
          </cell>
          <cell r="AO451">
            <v>4200</v>
          </cell>
          <cell r="AP451">
            <v>4200</v>
          </cell>
          <cell r="AQ451">
            <v>4200</v>
          </cell>
          <cell r="AS451" t="str">
            <v>ok</v>
          </cell>
          <cell r="AV451" t="str">
            <v/>
          </cell>
          <cell r="AY451">
            <v>4200</v>
          </cell>
          <cell r="AZ451" t="str">
            <v>ok</v>
          </cell>
        </row>
        <row r="452">
          <cell r="A452" t="str">
            <v>1ΠΝΤ/24</v>
          </cell>
          <cell r="B452" t="str">
            <v>Πρόσθετη τιμή σκυροδέματος C25/30 προεντεταμένων φορέων κλπ λόγω αλλαγής της κατηγορίας σκυροδέματος σε C30/37</v>
          </cell>
          <cell r="C452" t="str">
            <v>μ3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J452" t="str">
            <v/>
          </cell>
          <cell r="K452">
            <v>0</v>
          </cell>
          <cell r="L452">
            <v>0</v>
          </cell>
          <cell r="M452">
            <v>0</v>
          </cell>
          <cell r="P452" t="str">
            <v/>
          </cell>
          <cell r="V452" t="str">
            <v/>
          </cell>
          <cell r="Z452" t="str">
            <v/>
          </cell>
          <cell r="AC452" t="str">
            <v/>
          </cell>
          <cell r="AI452" t="str">
            <v/>
          </cell>
          <cell r="AM452">
            <v>0</v>
          </cell>
          <cell r="AN452">
            <v>0</v>
          </cell>
          <cell r="AO452">
            <v>4200</v>
          </cell>
          <cell r="AP452">
            <v>4200</v>
          </cell>
          <cell r="AQ452">
            <v>4200</v>
          </cell>
          <cell r="AS452" t="str">
            <v>ok</v>
          </cell>
          <cell r="AV452" t="str">
            <v/>
          </cell>
          <cell r="AY452">
            <v>4200</v>
          </cell>
          <cell r="AZ452" t="str">
            <v>ok</v>
          </cell>
        </row>
        <row r="453">
          <cell r="A453" t="str">
            <v>1ΠΝΤ/26</v>
          </cell>
          <cell r="B453" t="str">
            <v>Έμπηξη σιδηρών πασσαλοσανίδων και κατασκευή κιβωτίων</v>
          </cell>
          <cell r="C453" t="str">
            <v>μ2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J453" t="str">
            <v/>
          </cell>
          <cell r="K453">
            <v>0</v>
          </cell>
          <cell r="L453">
            <v>0</v>
          </cell>
          <cell r="M453">
            <v>0</v>
          </cell>
          <cell r="P453" t="str">
            <v/>
          </cell>
          <cell r="V453" t="str">
            <v/>
          </cell>
          <cell r="Z453" t="str">
            <v/>
          </cell>
          <cell r="AC453" t="str">
            <v/>
          </cell>
          <cell r="AI453" t="str">
            <v/>
          </cell>
          <cell r="AM453">
            <v>0</v>
          </cell>
          <cell r="AN453">
            <v>0</v>
          </cell>
          <cell r="AO453">
            <v>4200</v>
          </cell>
          <cell r="AP453">
            <v>4200</v>
          </cell>
          <cell r="AQ453">
            <v>4200</v>
          </cell>
          <cell r="AS453" t="str">
            <v>ok</v>
          </cell>
          <cell r="AV453" t="str">
            <v/>
          </cell>
          <cell r="AY453">
            <v>4200</v>
          </cell>
          <cell r="AZ453" t="str">
            <v>ok</v>
          </cell>
        </row>
        <row r="454">
          <cell r="A454" t="str">
            <v>1ΠΝΤ/27</v>
          </cell>
          <cell r="B454" t="str">
            <v>Χρήση σιδηρών πασσαλοσανίδων</v>
          </cell>
          <cell r="C454" t="str">
            <v>χγρ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J454" t="str">
            <v/>
          </cell>
          <cell r="K454">
            <v>0</v>
          </cell>
          <cell r="L454">
            <v>0</v>
          </cell>
          <cell r="M454">
            <v>0</v>
          </cell>
          <cell r="P454" t="str">
            <v/>
          </cell>
          <cell r="V454" t="str">
            <v/>
          </cell>
          <cell r="Z454" t="str">
            <v/>
          </cell>
          <cell r="AC454" t="str">
            <v/>
          </cell>
          <cell r="AI454" t="str">
            <v/>
          </cell>
          <cell r="AM454">
            <v>0</v>
          </cell>
          <cell r="AN454">
            <v>0</v>
          </cell>
          <cell r="AO454">
            <v>1025000</v>
          </cell>
          <cell r="AP454">
            <v>1025000</v>
          </cell>
          <cell r="AQ454">
            <v>1025000</v>
          </cell>
          <cell r="AS454" t="str">
            <v>ok</v>
          </cell>
          <cell r="AV454" t="str">
            <v/>
          </cell>
          <cell r="AY454">
            <v>1025000</v>
          </cell>
          <cell r="AZ454" t="str">
            <v>ok</v>
          </cell>
        </row>
        <row r="455">
          <cell r="A455" t="str">
            <v>1ΠΝΤ/28</v>
          </cell>
          <cell r="B455" t="str">
            <v>Εξολκή σιδηρών πασσαλοσανίδων</v>
          </cell>
          <cell r="C455" t="str">
            <v>μ2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J455" t="str">
            <v/>
          </cell>
          <cell r="K455">
            <v>0</v>
          </cell>
          <cell r="L455">
            <v>0</v>
          </cell>
          <cell r="M455">
            <v>0</v>
          </cell>
          <cell r="P455" t="str">
            <v/>
          </cell>
          <cell r="V455" t="str">
            <v/>
          </cell>
          <cell r="Z455" t="str">
            <v/>
          </cell>
          <cell r="AC455" t="str">
            <v/>
          </cell>
          <cell r="AI455" t="str">
            <v/>
          </cell>
          <cell r="AM455">
            <v>0</v>
          </cell>
          <cell r="AN455">
            <v>0</v>
          </cell>
          <cell r="AO455">
            <v>4200</v>
          </cell>
          <cell r="AP455">
            <v>4200</v>
          </cell>
          <cell r="AQ455">
            <v>4200</v>
          </cell>
          <cell r="AS455" t="str">
            <v>ok</v>
          </cell>
          <cell r="AV455" t="str">
            <v/>
          </cell>
          <cell r="AY455">
            <v>4200</v>
          </cell>
          <cell r="AZ455" t="str">
            <v>ok</v>
          </cell>
        </row>
        <row r="456">
          <cell r="A456" t="str">
            <v>1ΠΝΤ/29</v>
          </cell>
          <cell r="B456" t="str">
            <v>Ειδικό τεμάχιο αγκύρωσης πεζοδρομίων</v>
          </cell>
          <cell r="C456" t="str">
            <v>τεμ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J456" t="str">
            <v/>
          </cell>
          <cell r="K456">
            <v>0</v>
          </cell>
          <cell r="L456">
            <v>0</v>
          </cell>
          <cell r="M456">
            <v>0</v>
          </cell>
          <cell r="P456" t="str">
            <v/>
          </cell>
          <cell r="V456" t="str">
            <v/>
          </cell>
          <cell r="Z456" t="str">
            <v/>
          </cell>
          <cell r="AC456" t="str">
            <v/>
          </cell>
          <cell r="AI456" t="str">
            <v/>
          </cell>
          <cell r="AM456">
            <v>0</v>
          </cell>
          <cell r="AN456">
            <v>0</v>
          </cell>
          <cell r="AO456">
            <v>400</v>
          </cell>
          <cell r="AP456">
            <v>400</v>
          </cell>
          <cell r="AQ456">
            <v>400</v>
          </cell>
          <cell r="AS456" t="str">
            <v>ok</v>
          </cell>
          <cell r="AV456" t="str">
            <v/>
          </cell>
          <cell r="AY456">
            <v>400</v>
          </cell>
          <cell r="AZ456" t="str">
            <v>ok</v>
          </cell>
        </row>
        <row r="457">
          <cell r="A457" t="str">
            <v>1ΠΝΤ/30</v>
          </cell>
          <cell r="B457" t="str">
            <v>Αδιατάρακτη κοπή οπλισμένου σκυροδέματος</v>
          </cell>
          <cell r="C457" t="str">
            <v>μ2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J457" t="str">
            <v/>
          </cell>
          <cell r="K457">
            <v>0</v>
          </cell>
          <cell r="L457">
            <v>0</v>
          </cell>
          <cell r="M457">
            <v>0</v>
          </cell>
          <cell r="P457" t="str">
            <v/>
          </cell>
          <cell r="V457" t="str">
            <v/>
          </cell>
          <cell r="Z457" t="str">
            <v/>
          </cell>
          <cell r="AC457" t="str">
            <v/>
          </cell>
          <cell r="AI457" t="str">
            <v/>
          </cell>
          <cell r="AM457">
            <v>0</v>
          </cell>
          <cell r="AN457">
            <v>0</v>
          </cell>
          <cell r="AO457">
            <v>100</v>
          </cell>
          <cell r="AP457">
            <v>100</v>
          </cell>
          <cell r="AQ457">
            <v>100</v>
          </cell>
          <cell r="AS457" t="str">
            <v>ok</v>
          </cell>
          <cell r="AV457" t="str">
            <v/>
          </cell>
          <cell r="AY457">
            <v>100</v>
          </cell>
          <cell r="AZ457" t="str">
            <v>ok</v>
          </cell>
        </row>
        <row r="458">
          <cell r="A458" t="str">
            <v>1ΠΝΤ/31</v>
          </cell>
          <cell r="B458" t="str">
            <v>Αδιατάρακτη κοπή άοπλου σκυροδέματος</v>
          </cell>
          <cell r="C458" t="str">
            <v>μ2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J458" t="str">
            <v/>
          </cell>
          <cell r="K458">
            <v>0</v>
          </cell>
          <cell r="L458">
            <v>0</v>
          </cell>
          <cell r="M458">
            <v>0</v>
          </cell>
          <cell r="P458" t="str">
            <v/>
          </cell>
          <cell r="V458" t="str">
            <v/>
          </cell>
          <cell r="Z458" t="str">
            <v/>
          </cell>
          <cell r="AC458" t="str">
            <v/>
          </cell>
          <cell r="AI458" t="str">
            <v/>
          </cell>
          <cell r="AM458">
            <v>0</v>
          </cell>
          <cell r="AN458">
            <v>0</v>
          </cell>
          <cell r="AO458">
            <v>120</v>
          </cell>
          <cell r="AP458">
            <v>120</v>
          </cell>
          <cell r="AQ458">
            <v>120</v>
          </cell>
          <cell r="AS458" t="str">
            <v>ok</v>
          </cell>
          <cell r="AV458" t="str">
            <v/>
          </cell>
          <cell r="AY458">
            <v>120</v>
          </cell>
          <cell r="AZ458" t="str">
            <v>ok</v>
          </cell>
        </row>
        <row r="459">
          <cell r="A459" t="str">
            <v>1ΠΝΤ/32</v>
          </cell>
          <cell r="B459" t="str">
            <v>Διάτρηση αλληλοτεμνόμενων πασσάλων  Φ 1,00μ σε κάθε είδους έδαφος</v>
          </cell>
          <cell r="C459" t="str">
            <v>μ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J459" t="str">
            <v/>
          </cell>
          <cell r="K459">
            <v>0</v>
          </cell>
          <cell r="L459">
            <v>0</v>
          </cell>
          <cell r="M459">
            <v>0</v>
          </cell>
          <cell r="P459" t="str">
            <v/>
          </cell>
          <cell r="V459" t="str">
            <v/>
          </cell>
          <cell r="Z459" t="str">
            <v/>
          </cell>
          <cell r="AC459" t="str">
            <v/>
          </cell>
          <cell r="AI459" t="str">
            <v/>
          </cell>
          <cell r="AM459">
            <v>0</v>
          </cell>
          <cell r="AN459">
            <v>0</v>
          </cell>
          <cell r="AO459">
            <v>3900</v>
          </cell>
          <cell r="AP459">
            <v>3900</v>
          </cell>
          <cell r="AQ459">
            <v>3900</v>
          </cell>
          <cell r="AS459" t="str">
            <v>ok</v>
          </cell>
          <cell r="AV459" t="str">
            <v/>
          </cell>
          <cell r="AY459">
            <v>3900</v>
          </cell>
          <cell r="AZ459" t="str">
            <v>ok</v>
          </cell>
        </row>
        <row r="460">
          <cell r="A460" t="str">
            <v>1ΠΝΤ/33</v>
          </cell>
          <cell r="B460" t="str">
            <v>Διάτρηση αλληλοτεμνόμενων πασσάλων  Φ 1,20μ σε κάθε είδους έδαφος</v>
          </cell>
          <cell r="C460" t="str">
            <v>μ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J460" t="str">
            <v/>
          </cell>
          <cell r="K460">
            <v>0</v>
          </cell>
          <cell r="L460">
            <v>0</v>
          </cell>
          <cell r="M460">
            <v>0</v>
          </cell>
          <cell r="P460" t="str">
            <v/>
          </cell>
          <cell r="V460" t="str">
            <v/>
          </cell>
          <cell r="Z460" t="str">
            <v/>
          </cell>
          <cell r="AC460" t="str">
            <v/>
          </cell>
          <cell r="AI460" t="str">
            <v/>
          </cell>
          <cell r="AM460">
            <v>0</v>
          </cell>
          <cell r="AN460">
            <v>0</v>
          </cell>
          <cell r="AO460">
            <v>440</v>
          </cell>
          <cell r="AP460">
            <v>440</v>
          </cell>
          <cell r="AQ460">
            <v>440</v>
          </cell>
          <cell r="AS460" t="str">
            <v>ok</v>
          </cell>
          <cell r="AV460" t="str">
            <v/>
          </cell>
          <cell r="AY460">
            <v>440</v>
          </cell>
          <cell r="AZ460" t="str">
            <v>ok</v>
          </cell>
        </row>
        <row r="461">
          <cell r="A461" t="str">
            <v>2ΠΝΤ/10</v>
          </cell>
          <cell r="B461" t="str">
            <v>Πρόσθετη τιμή διάτρησης πασσάλων Φ1200 λόγω αλληλοτομής με πασσάλους Φ1000 (απόσταση κέντρου πασσάλων 0,85μ)</v>
          </cell>
          <cell r="C461" t="str">
            <v>μ</v>
          </cell>
          <cell r="K461">
            <v>0</v>
          </cell>
          <cell r="L461">
            <v>0</v>
          </cell>
          <cell r="M461">
            <v>0</v>
          </cell>
        </row>
        <row r="462">
          <cell r="A462" t="str">
            <v>2ΠΝΤ/1</v>
          </cell>
          <cell r="B462" t="str">
            <v>Μορφοχάλυβας κατασκευής φορέα γέφυρας άνωθεν ΣΓΥΤ του SR2</v>
          </cell>
          <cell r="C462" t="str">
            <v>χγρ</v>
          </cell>
          <cell r="D462">
            <v>1208975</v>
          </cell>
          <cell r="E462">
            <v>0</v>
          </cell>
          <cell r="F462">
            <v>0</v>
          </cell>
          <cell r="G462">
            <v>0</v>
          </cell>
          <cell r="J462" t="str">
            <v/>
          </cell>
          <cell r="K462">
            <v>1208975</v>
          </cell>
          <cell r="L462">
            <v>0</v>
          </cell>
          <cell r="M462">
            <v>1208975</v>
          </cell>
          <cell r="P462" t="str">
            <v/>
          </cell>
          <cell r="V462" t="str">
            <v/>
          </cell>
          <cell r="Z462" t="str">
            <v/>
          </cell>
          <cell r="AC462" t="str">
            <v/>
          </cell>
          <cell r="AI462" t="str">
            <v/>
          </cell>
          <cell r="AM462">
            <v>1208975</v>
          </cell>
          <cell r="AN462">
            <v>1208975</v>
          </cell>
          <cell r="AO462">
            <v>1025</v>
          </cell>
          <cell r="AP462">
            <v>1210000</v>
          </cell>
          <cell r="AR462">
            <v>1210000</v>
          </cell>
          <cell r="AS462" t="str">
            <v>ok</v>
          </cell>
          <cell r="AV462" t="str">
            <v/>
          </cell>
          <cell r="AY462">
            <v>1210000</v>
          </cell>
          <cell r="AZ462" t="str">
            <v>ok</v>
          </cell>
        </row>
        <row r="463">
          <cell r="A463" t="str">
            <v>2ΠΝΤ/2</v>
          </cell>
          <cell r="B463" t="str">
            <v>Βαμμένη λαμαρίνα σύνδεσης κυρίων δοκών φορέα γέφυρας άνωθεν ΣΓΥΤ του SR2</v>
          </cell>
          <cell r="C463" t="str">
            <v>χγρ</v>
          </cell>
          <cell r="D463">
            <v>316760</v>
          </cell>
          <cell r="E463">
            <v>0</v>
          </cell>
          <cell r="F463">
            <v>0</v>
          </cell>
          <cell r="G463">
            <v>0</v>
          </cell>
          <cell r="J463" t="str">
            <v/>
          </cell>
          <cell r="K463">
            <v>316760</v>
          </cell>
          <cell r="L463">
            <v>0</v>
          </cell>
          <cell r="M463">
            <v>316760</v>
          </cell>
          <cell r="P463" t="str">
            <v/>
          </cell>
          <cell r="V463" t="str">
            <v/>
          </cell>
          <cell r="Z463" t="str">
            <v/>
          </cell>
          <cell r="AC463" t="str">
            <v/>
          </cell>
          <cell r="AI463" t="str">
            <v/>
          </cell>
          <cell r="AM463">
            <v>316760</v>
          </cell>
          <cell r="AN463">
            <v>316760</v>
          </cell>
          <cell r="AO463">
            <v>240</v>
          </cell>
          <cell r="AP463">
            <v>317000</v>
          </cell>
          <cell r="AR463">
            <v>317000</v>
          </cell>
          <cell r="AS463" t="str">
            <v>ok</v>
          </cell>
          <cell r="AV463" t="str">
            <v/>
          </cell>
          <cell r="AY463">
            <v>317000</v>
          </cell>
          <cell r="AZ463" t="str">
            <v>ok</v>
          </cell>
        </row>
        <row r="464"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N464" t="str">
            <v/>
          </cell>
          <cell r="O464" t="str">
            <v/>
          </cell>
          <cell r="P464" t="str">
            <v/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M464" t="str">
            <v/>
          </cell>
          <cell r="AN464" t="str">
            <v/>
          </cell>
          <cell r="AO464" t="str">
            <v/>
          </cell>
          <cell r="AS464" t="str">
            <v>ok</v>
          </cell>
          <cell r="AV464" t="str">
            <v/>
          </cell>
          <cell r="AY464" t="str">
            <v/>
          </cell>
          <cell r="AZ464" t="str">
            <v>ok</v>
          </cell>
        </row>
        <row r="465"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N465" t="str">
            <v/>
          </cell>
          <cell r="O465" t="str">
            <v/>
          </cell>
          <cell r="P465" t="str">
            <v/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M465" t="str">
            <v/>
          </cell>
          <cell r="AN465" t="str">
            <v/>
          </cell>
          <cell r="AO465" t="str">
            <v/>
          </cell>
          <cell r="AS465" t="str">
            <v>ok</v>
          </cell>
          <cell r="AV465" t="str">
            <v/>
          </cell>
          <cell r="AY465" t="str">
            <v/>
          </cell>
          <cell r="AZ465" t="str">
            <v>ok</v>
          </cell>
        </row>
        <row r="466">
          <cell r="B466" t="str">
            <v>ΟΜΑΔΑ  Γ.  ΣΗΜΑΝΣΗ - ΑΣΦΑΛΙΣΗ</v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N466" t="str">
            <v/>
          </cell>
          <cell r="O466" t="str">
            <v/>
          </cell>
          <cell r="P466" t="str">
            <v/>
          </cell>
          <cell r="S466" t="str">
            <v/>
          </cell>
          <cell r="T466" t="str">
            <v/>
          </cell>
          <cell r="U466" t="str">
            <v/>
          </cell>
          <cell r="V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M466" t="str">
            <v/>
          </cell>
          <cell r="AN466" t="str">
            <v/>
          </cell>
          <cell r="AO466" t="str">
            <v/>
          </cell>
          <cell r="AS466" t="str">
            <v>ok</v>
          </cell>
          <cell r="AV466" t="str">
            <v/>
          </cell>
          <cell r="AY466" t="str">
            <v/>
          </cell>
          <cell r="AZ466" t="str">
            <v>ok</v>
          </cell>
        </row>
        <row r="467">
          <cell r="A467" t="str">
            <v>1ΠΝΤ/12</v>
          </cell>
          <cell r="B467" t="str">
            <v>Προμήθεια και μεταφορά πλαστικών στηθαίων ασφαλείας τύπου New Jersey</v>
          </cell>
          <cell r="C467" t="str">
            <v>τεμ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J467" t="str">
            <v/>
          </cell>
          <cell r="K467">
            <v>0</v>
          </cell>
          <cell r="P467" t="str">
            <v/>
          </cell>
          <cell r="V467" t="str">
            <v/>
          </cell>
          <cell r="Z467" t="str">
            <v/>
          </cell>
          <cell r="AC467" t="str">
            <v/>
          </cell>
          <cell r="AF467">
            <v>0</v>
          </cell>
          <cell r="AI467" t="str">
            <v/>
          </cell>
          <cell r="AM467">
            <v>0</v>
          </cell>
          <cell r="AN467">
            <v>0</v>
          </cell>
          <cell r="AO467">
            <v>2000</v>
          </cell>
          <cell r="AP467">
            <v>2000</v>
          </cell>
          <cell r="AQ467">
            <v>2000</v>
          </cell>
          <cell r="AS467" t="str">
            <v>ok</v>
          </cell>
          <cell r="AV467" t="str">
            <v/>
          </cell>
          <cell r="AY467">
            <v>2000</v>
          </cell>
          <cell r="AZ467" t="str">
            <v>ok</v>
          </cell>
        </row>
        <row r="468">
          <cell r="A468" t="str">
            <v>1ΠΝΤ/25</v>
          </cell>
          <cell r="B468" t="str">
            <v>Συντήρηση αναλάμποντων φανών</v>
          </cell>
          <cell r="C468" t="str">
            <v>τεμ</v>
          </cell>
          <cell r="D468">
            <v>3300</v>
          </cell>
          <cell r="E468">
            <v>0</v>
          </cell>
          <cell r="F468">
            <v>0</v>
          </cell>
          <cell r="G468">
            <v>0</v>
          </cell>
          <cell r="J468" t="str">
            <v/>
          </cell>
          <cell r="K468">
            <v>0</v>
          </cell>
          <cell r="P468" t="str">
            <v/>
          </cell>
          <cell r="V468" t="str">
            <v/>
          </cell>
          <cell r="Z468" t="str">
            <v/>
          </cell>
          <cell r="AC468" t="str">
            <v/>
          </cell>
          <cell r="AF468">
            <v>3300</v>
          </cell>
          <cell r="AI468" t="str">
            <v/>
          </cell>
          <cell r="AM468">
            <v>3300</v>
          </cell>
          <cell r="AN468">
            <v>3300</v>
          </cell>
          <cell r="AO468">
            <v>7700</v>
          </cell>
          <cell r="AP468">
            <v>11000</v>
          </cell>
          <cell r="AQ468">
            <v>11000</v>
          </cell>
          <cell r="AS468" t="str">
            <v>ok</v>
          </cell>
          <cell r="AV468" t="str">
            <v/>
          </cell>
          <cell r="AY468">
            <v>11000</v>
          </cell>
          <cell r="AZ468" t="str">
            <v>ok</v>
          </cell>
        </row>
        <row r="469">
          <cell r="A469" t="str">
            <v>1ΠΝΤ/34</v>
          </cell>
          <cell r="B469" t="str">
            <v>Προμήθεια πινακίδος δημοσιότητας έργου διαστάσεων 8,50 Χ 7,00 μ</v>
          </cell>
          <cell r="C469" t="str">
            <v>τεμ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J469" t="str">
            <v/>
          </cell>
          <cell r="K469">
            <v>0</v>
          </cell>
          <cell r="P469" t="str">
            <v/>
          </cell>
          <cell r="V469" t="str">
            <v/>
          </cell>
          <cell r="Z469" t="str">
            <v/>
          </cell>
          <cell r="AC469" t="str">
            <v/>
          </cell>
          <cell r="AF469">
            <v>0</v>
          </cell>
          <cell r="AI469" t="str">
            <v/>
          </cell>
          <cell r="AM469">
            <v>0</v>
          </cell>
          <cell r="AN469">
            <v>0</v>
          </cell>
          <cell r="AO469">
            <v>1000</v>
          </cell>
          <cell r="AP469">
            <v>1000</v>
          </cell>
          <cell r="AQ469">
            <v>1000</v>
          </cell>
          <cell r="AS469" t="str">
            <v>ok</v>
          </cell>
          <cell r="AV469" t="str">
            <v/>
          </cell>
          <cell r="AY469">
            <v>1000</v>
          </cell>
          <cell r="AZ469" t="str">
            <v>ok</v>
          </cell>
        </row>
        <row r="470"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N470" t="str">
            <v/>
          </cell>
          <cell r="O470" t="str">
            <v/>
          </cell>
          <cell r="P470" t="str">
            <v/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M470" t="str">
            <v/>
          </cell>
          <cell r="AN470" t="str">
            <v/>
          </cell>
          <cell r="AO470" t="str">
            <v/>
          </cell>
          <cell r="AS470" t="str">
            <v>ok</v>
          </cell>
          <cell r="AV470" t="str">
            <v/>
          </cell>
          <cell r="AY470" t="str">
            <v/>
          </cell>
          <cell r="AZ470" t="str">
            <v>ok</v>
          </cell>
        </row>
        <row r="471"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N471" t="str">
            <v/>
          </cell>
          <cell r="O471" t="str">
            <v/>
          </cell>
          <cell r="P471" t="str">
            <v/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M471" t="str">
            <v/>
          </cell>
          <cell r="AN471" t="str">
            <v/>
          </cell>
          <cell r="AO471" t="str">
            <v/>
          </cell>
          <cell r="AS471" t="str">
            <v>ok</v>
          </cell>
          <cell r="AV471" t="str">
            <v/>
          </cell>
          <cell r="AY471" t="str">
            <v/>
          </cell>
          <cell r="AZ471" t="str">
            <v>ok</v>
          </cell>
        </row>
        <row r="472"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N472" t="str">
            <v/>
          </cell>
          <cell r="O472" t="str">
            <v/>
          </cell>
          <cell r="P472" t="str">
            <v/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M472" t="str">
            <v/>
          </cell>
          <cell r="AN472" t="str">
            <v/>
          </cell>
          <cell r="AO472" t="str">
            <v/>
          </cell>
          <cell r="AS472" t="str">
            <v>ok</v>
          </cell>
          <cell r="AV472" t="str">
            <v/>
          </cell>
          <cell r="AY472" t="str">
            <v/>
          </cell>
          <cell r="AZ472" t="str">
            <v>ok</v>
          </cell>
        </row>
        <row r="473">
          <cell r="B473" t="str">
            <v>ΟΜΑΔΑ  Δ.  ΟΔΟΣΤΡΩΣΙΑ</v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N473" t="str">
            <v/>
          </cell>
          <cell r="O473" t="str">
            <v/>
          </cell>
          <cell r="P473" t="str">
            <v/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M473" t="str">
            <v/>
          </cell>
          <cell r="AN473" t="str">
            <v/>
          </cell>
          <cell r="AO473" t="str">
            <v/>
          </cell>
          <cell r="AS473" t="str">
            <v>ok</v>
          </cell>
          <cell r="AV473" t="str">
            <v/>
          </cell>
          <cell r="AY473" t="str">
            <v/>
          </cell>
          <cell r="AZ473" t="str">
            <v>ok</v>
          </cell>
        </row>
        <row r="474">
          <cell r="A474" t="str">
            <v>1ΠΝΤ/22</v>
          </cell>
          <cell r="B474" t="str">
            <v>Πρόσθετη τιμή βάσης λόγω αύξησης του πάχους της στρώσης κατά 0,02μ</v>
          </cell>
          <cell r="C474" t="str">
            <v>μ2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P474" t="str">
            <v/>
          </cell>
          <cell r="V474" t="str">
            <v/>
          </cell>
          <cell r="Z474" t="str">
            <v/>
          </cell>
          <cell r="AC474" t="str">
            <v/>
          </cell>
          <cell r="AI474" t="str">
            <v/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S474" t="str">
            <v>ok</v>
          </cell>
          <cell r="AV474" t="str">
            <v/>
          </cell>
          <cell r="AY474">
            <v>0</v>
          </cell>
          <cell r="AZ474" t="str">
            <v>ok</v>
          </cell>
        </row>
        <row r="475"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N475" t="str">
            <v/>
          </cell>
          <cell r="O475" t="str">
            <v/>
          </cell>
          <cell r="P475" t="str">
            <v/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G475" t="str">
            <v/>
          </cell>
          <cell r="AH475" t="str">
            <v/>
          </cell>
          <cell r="AI475" t="str">
            <v/>
          </cell>
          <cell r="AM475" t="str">
            <v/>
          </cell>
          <cell r="AN475" t="str">
            <v/>
          </cell>
          <cell r="AO475" t="str">
            <v/>
          </cell>
          <cell r="AS475" t="str">
            <v>ok</v>
          </cell>
          <cell r="AV475" t="str">
            <v/>
          </cell>
          <cell r="AY475" t="str">
            <v/>
          </cell>
          <cell r="AZ475" t="str">
            <v>ok</v>
          </cell>
        </row>
        <row r="476"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N476" t="str">
            <v/>
          </cell>
          <cell r="O476" t="str">
            <v/>
          </cell>
          <cell r="P476" t="str">
            <v/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G476" t="str">
            <v/>
          </cell>
          <cell r="AH476" t="str">
            <v/>
          </cell>
          <cell r="AI476" t="str">
            <v/>
          </cell>
          <cell r="AM476" t="str">
            <v/>
          </cell>
          <cell r="AN476" t="str">
            <v/>
          </cell>
          <cell r="AO476" t="str">
            <v/>
          </cell>
          <cell r="AS476" t="str">
            <v>ok</v>
          </cell>
          <cell r="AV476" t="str">
            <v/>
          </cell>
          <cell r="AY476" t="str">
            <v/>
          </cell>
          <cell r="AZ476" t="str">
            <v>ok</v>
          </cell>
        </row>
        <row r="477">
          <cell r="B477" t="str">
            <v>ΟΜΑΔΑ  Ε.   ΑΣΦΑΛΤΙΚΑ</v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N477" t="str">
            <v/>
          </cell>
          <cell r="O477" t="str">
            <v/>
          </cell>
          <cell r="P477" t="str">
            <v/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G477" t="str">
            <v/>
          </cell>
          <cell r="AH477" t="str">
            <v/>
          </cell>
          <cell r="AI477" t="str">
            <v/>
          </cell>
          <cell r="AM477" t="str">
            <v/>
          </cell>
          <cell r="AN477" t="str">
            <v/>
          </cell>
          <cell r="AO477" t="str">
            <v/>
          </cell>
          <cell r="AS477" t="str">
            <v>ok</v>
          </cell>
          <cell r="AV477" t="str">
            <v/>
          </cell>
          <cell r="AY477" t="str">
            <v/>
          </cell>
          <cell r="AZ477" t="str">
            <v>ok</v>
          </cell>
        </row>
        <row r="478">
          <cell r="A478" t="str">
            <v>1ΠΝΤ/20</v>
          </cell>
          <cell r="B478" t="str">
            <v>Πρόθετη τιμή ασφαλτικής ισοπεδωτικής στρώσης (Α 265) λόγω αύξησης του πάχους κατά 0,01μ</v>
          </cell>
          <cell r="C478" t="str">
            <v>μ2</v>
          </cell>
          <cell r="D478">
            <v>218856.86888000014</v>
          </cell>
          <cell r="E478">
            <v>0</v>
          </cell>
          <cell r="F478">
            <v>0</v>
          </cell>
          <cell r="G478">
            <v>0</v>
          </cell>
          <cell r="H478">
            <v>160462.42768000014</v>
          </cell>
          <cell r="I478">
            <v>58394.441200000001</v>
          </cell>
          <cell r="J478">
            <v>218856.86888000014</v>
          </cell>
          <cell r="K478">
            <v>0</v>
          </cell>
          <cell r="P478" t="str">
            <v/>
          </cell>
          <cell r="V478" t="str">
            <v/>
          </cell>
          <cell r="Z478" t="str">
            <v/>
          </cell>
          <cell r="AC478" t="str">
            <v/>
          </cell>
          <cell r="AI478" t="str">
            <v/>
          </cell>
          <cell r="AM478">
            <v>218856.86888000014</v>
          </cell>
          <cell r="AN478">
            <v>218856.86888000014</v>
          </cell>
          <cell r="AO478">
            <v>151143.13111999986</v>
          </cell>
          <cell r="AP478">
            <v>370000</v>
          </cell>
          <cell r="AQ478">
            <v>370000</v>
          </cell>
          <cell r="AS478" t="str">
            <v>ok</v>
          </cell>
          <cell r="AV478" t="str">
            <v/>
          </cell>
          <cell r="AY478">
            <v>370000</v>
          </cell>
          <cell r="AZ478" t="str">
            <v>ok</v>
          </cell>
        </row>
        <row r="479">
          <cell r="A479" t="str">
            <v>1ΠΝΤ/21</v>
          </cell>
          <cell r="B479" t="str">
            <v>Πρόθετη τιμή ασφαλτικής ισοπεδωτικής στρώσης (Α 265) λόγω αύξησης του πάχους κατά 0,02μ</v>
          </cell>
          <cell r="C479" t="str">
            <v>μ2</v>
          </cell>
          <cell r="D479">
            <v>195536.08766774996</v>
          </cell>
          <cell r="E479">
            <v>0</v>
          </cell>
          <cell r="F479">
            <v>0</v>
          </cell>
          <cell r="G479">
            <v>0</v>
          </cell>
          <cell r="H479">
            <v>158798.00766774995</v>
          </cell>
          <cell r="I479">
            <v>36738.080000000002</v>
          </cell>
          <cell r="J479">
            <v>195536.08766774996</v>
          </cell>
          <cell r="K479">
            <v>0</v>
          </cell>
          <cell r="P479" t="str">
            <v/>
          </cell>
          <cell r="V479" t="str">
            <v/>
          </cell>
          <cell r="Z479" t="str">
            <v/>
          </cell>
          <cell r="AC479" t="str">
            <v/>
          </cell>
          <cell r="AI479" t="str">
            <v/>
          </cell>
          <cell r="AM479">
            <v>195536.08766774996</v>
          </cell>
          <cell r="AN479">
            <v>195536.08766774996</v>
          </cell>
          <cell r="AO479">
            <v>174463.91233225004</v>
          </cell>
          <cell r="AP479">
            <v>370000</v>
          </cell>
          <cell r="AQ479">
            <v>370000</v>
          </cell>
          <cell r="AS479" t="str">
            <v>ok</v>
          </cell>
          <cell r="AV479" t="str">
            <v/>
          </cell>
          <cell r="AY479">
            <v>370000</v>
          </cell>
          <cell r="AZ479" t="str">
            <v>ok</v>
          </cell>
        </row>
        <row r="480">
          <cell r="A480" t="str">
            <v>1ΠΝΤ/35</v>
          </cell>
          <cell r="B480" t="str">
            <v>Ασφαλτική στρώση βάσης (Α 260) συμπυκνωμένου πάχους 0,05μ.</v>
          </cell>
          <cell r="C480" t="str">
            <v>μ2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P480" t="str">
            <v/>
          </cell>
          <cell r="V480" t="str">
            <v/>
          </cell>
          <cell r="Z480" t="str">
            <v/>
          </cell>
          <cell r="AC480" t="str">
            <v/>
          </cell>
          <cell r="AI480" t="str">
            <v/>
          </cell>
          <cell r="AM480">
            <v>0</v>
          </cell>
          <cell r="AN480">
            <v>0</v>
          </cell>
          <cell r="AO480">
            <v>60000</v>
          </cell>
          <cell r="AP480">
            <v>60000</v>
          </cell>
          <cell r="AQ480">
            <v>60000</v>
          </cell>
          <cell r="AS480" t="str">
            <v>ok</v>
          </cell>
          <cell r="AV480" t="str">
            <v/>
          </cell>
          <cell r="AY480">
            <v>60000</v>
          </cell>
          <cell r="AZ480" t="str">
            <v>ok</v>
          </cell>
        </row>
        <row r="481">
          <cell r="A481" t="str">
            <v>2ΠΝΤ/3</v>
          </cell>
          <cell r="B481" t="str">
            <v>Πρόθετη τιμή τροποποίησης ασφάλτου αντιολισθηρής στρώσης</v>
          </cell>
          <cell r="C481" t="str">
            <v>μ2</v>
          </cell>
          <cell r="D481">
            <v>407204.47000000003</v>
          </cell>
          <cell r="E481">
            <v>0</v>
          </cell>
          <cell r="F481">
            <v>0</v>
          </cell>
          <cell r="G481">
            <v>0</v>
          </cell>
          <cell r="H481">
            <v>212208.72000000003</v>
          </cell>
          <cell r="I481">
            <v>194995.75</v>
          </cell>
          <cell r="J481">
            <v>407204.47000000003</v>
          </cell>
          <cell r="K481">
            <v>0</v>
          </cell>
          <cell r="P481" t="str">
            <v/>
          </cell>
          <cell r="V481" t="str">
            <v/>
          </cell>
          <cell r="Z481" t="str">
            <v/>
          </cell>
          <cell r="AC481" t="str">
            <v/>
          </cell>
          <cell r="AI481" t="str">
            <v/>
          </cell>
          <cell r="AM481">
            <v>407204.47000000003</v>
          </cell>
          <cell r="AN481">
            <v>407204.47000000003</v>
          </cell>
          <cell r="AO481">
            <v>22795.52999999997</v>
          </cell>
          <cell r="AP481">
            <v>430000</v>
          </cell>
          <cell r="AR481">
            <v>430000</v>
          </cell>
          <cell r="AS481" t="str">
            <v>ok</v>
          </cell>
          <cell r="AV481" t="str">
            <v/>
          </cell>
          <cell r="AY481">
            <v>430000</v>
          </cell>
          <cell r="AZ481" t="str">
            <v>ok</v>
          </cell>
        </row>
        <row r="482">
          <cell r="A482" t="str">
            <v>2ΠΝΤ/4</v>
          </cell>
          <cell r="B482" t="str">
            <v>Πρόθετη τιμή τροποποίησης ασφάλτου ισοπεδωτικής στρώσης 5εκ</v>
          </cell>
          <cell r="C482" t="str">
            <v>μ2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P482" t="str">
            <v/>
          </cell>
          <cell r="V482" t="str">
            <v/>
          </cell>
          <cell r="Z482" t="str">
            <v/>
          </cell>
          <cell r="AC482" t="str">
            <v/>
          </cell>
          <cell r="AI482" t="str">
            <v/>
          </cell>
          <cell r="AM482">
            <v>0</v>
          </cell>
          <cell r="AN482">
            <v>0</v>
          </cell>
          <cell r="AO482">
            <v>460000</v>
          </cell>
          <cell r="AP482">
            <v>460000</v>
          </cell>
          <cell r="AR482">
            <v>460000</v>
          </cell>
          <cell r="AS482" t="str">
            <v>ok</v>
          </cell>
          <cell r="AV482" t="str">
            <v/>
          </cell>
          <cell r="AY482">
            <v>460000</v>
          </cell>
          <cell r="AZ482" t="str">
            <v>ok</v>
          </cell>
        </row>
        <row r="483">
          <cell r="G483" t="str">
            <v/>
          </cell>
          <cell r="K483" t="str">
            <v/>
          </cell>
          <cell r="S483" t="str">
            <v/>
          </cell>
          <cell r="V483" t="str">
            <v/>
          </cell>
          <cell r="Z483" t="str">
            <v/>
          </cell>
          <cell r="AF483" t="str">
            <v/>
          </cell>
          <cell r="AO483" t="str">
            <v/>
          </cell>
          <cell r="AV483" t="str">
            <v/>
          </cell>
          <cell r="AX483" t="str">
            <v/>
          </cell>
          <cell r="AY483" t="str">
            <v/>
          </cell>
        </row>
        <row r="485">
          <cell r="B485" t="str">
            <v>Ο Συντάξας</v>
          </cell>
          <cell r="AQ485" t="str">
            <v>Για την Υπηρεσία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 t="str">
            <v>Άρθρο Τιμολογίου</v>
          </cell>
          <cell r="B2" t="str">
            <v>Κωδικός Αναθεώρησης</v>
          </cell>
          <cell r="C2" t="str">
            <v>ΕΙΔΗ   ΕΡΓΑΣΙΩΝ</v>
          </cell>
          <cell r="D2" t="str">
            <v>Μονάδα Μέτρησης</v>
          </cell>
          <cell r="E2" t="str">
            <v>Τιμή Μονάδας
€</v>
          </cell>
          <cell r="F2" t="str">
            <v>Σύνολο 
Ποσότητας</v>
          </cell>
          <cell r="G2" t="str">
            <v>Δαπάνη
€</v>
          </cell>
          <cell r="H2" t="str">
            <v>Σύνολο Ομάδας</v>
          </cell>
        </row>
        <row r="4">
          <cell r="C4" t="str">
            <v>ΟΜΑΔΑ  Α.   ΧΩΜΑΤΟΥΡΓΙΚΑ</v>
          </cell>
        </row>
        <row r="5">
          <cell r="A5" t="str">
            <v>Α-1</v>
          </cell>
          <cell r="B5" t="str">
            <v>ΟΔΟ - 1110</v>
          </cell>
          <cell r="C5" t="str">
            <v>Εκσκαφές χαλαρών εδαφών.</v>
          </cell>
          <cell r="D5" t="str">
            <v>μ3</v>
          </cell>
          <cell r="E5">
            <v>0.45</v>
          </cell>
          <cell r="F5">
            <v>520000</v>
          </cell>
          <cell r="G5">
            <v>234000</v>
          </cell>
        </row>
        <row r="6">
          <cell r="A6" t="str">
            <v>A-2</v>
          </cell>
          <cell r="C6" t="str">
            <v>Γενικές εκσκαφές σε κάθε είδους έδαφος</v>
          </cell>
        </row>
        <row r="7">
          <cell r="A7" t="str">
            <v>A-2.1</v>
          </cell>
          <cell r="B7" t="str">
            <v>ΟΔΟ-1123Α</v>
          </cell>
          <cell r="C7" t="str">
            <v>Γενικές εκσκαφές γαιώδεις και ημιβραχώδεις</v>
          </cell>
          <cell r="D7" t="str">
            <v>μ3</v>
          </cell>
          <cell r="E7">
            <v>1.1000000000000001</v>
          </cell>
          <cell r="F7">
            <v>1390500</v>
          </cell>
          <cell r="G7">
            <v>1529550.0000000002</v>
          </cell>
        </row>
        <row r="8">
          <cell r="A8" t="str">
            <v>Α-2.2</v>
          </cell>
          <cell r="B8" t="str">
            <v>ΟΔΟ-1133Α</v>
          </cell>
          <cell r="C8" t="str">
            <v>Γενικές εκσκαφές βραχώδεις</v>
          </cell>
          <cell r="D8" t="str">
            <v>μ3</v>
          </cell>
          <cell r="E8">
            <v>3.2</v>
          </cell>
          <cell r="F8">
            <v>6800</v>
          </cell>
          <cell r="G8">
            <v>21760</v>
          </cell>
        </row>
        <row r="9">
          <cell r="A9" t="str">
            <v>Α-3</v>
          </cell>
          <cell r="B9" t="str">
            <v>ΟΙΚ   - 2203</v>
          </cell>
          <cell r="C9" t="str">
            <v>Καθαίρεση κτισμάτων</v>
          </cell>
          <cell r="D9" t="str">
            <v>μ3</v>
          </cell>
          <cell r="E9">
            <v>2.2000000000000002</v>
          </cell>
          <cell r="F9">
            <v>1800</v>
          </cell>
          <cell r="G9">
            <v>3960.0000000000005</v>
          </cell>
        </row>
        <row r="10">
          <cell r="A10" t="str">
            <v>Α-4</v>
          </cell>
          <cell r="B10" t="str">
            <v>ΟΙΚ   - 2226</v>
          </cell>
          <cell r="C10" t="str">
            <v>Καθαίρεση άοπλων σκυροδεμάτων και λιθοδομών</v>
          </cell>
          <cell r="D10" t="str">
            <v>μ3</v>
          </cell>
          <cell r="E10">
            <v>5.9</v>
          </cell>
          <cell r="F10">
            <v>500</v>
          </cell>
          <cell r="G10">
            <v>2950</v>
          </cell>
        </row>
        <row r="11">
          <cell r="A11" t="str">
            <v>A-5</v>
          </cell>
          <cell r="B11" t="str">
            <v>ΟΙΚ   - 2227</v>
          </cell>
          <cell r="C11" t="str">
            <v>Καθαίρεση οπλισμένων σκυροδεμάτων</v>
          </cell>
          <cell r="D11" t="str">
            <v>μ3</v>
          </cell>
          <cell r="E11">
            <v>11.1</v>
          </cell>
          <cell r="F11">
            <v>5000</v>
          </cell>
          <cell r="G11">
            <v>55500</v>
          </cell>
        </row>
        <row r="12">
          <cell r="A12" t="str">
            <v>Α-6</v>
          </cell>
          <cell r="B12" t="str">
            <v>ΟΔΟ - 1310</v>
          </cell>
          <cell r="C12" t="str">
            <v>Καθαρισμός και μόρφωση τάφρου τριγωνικής διατομής σε κάθε είδους έδαφος</v>
          </cell>
          <cell r="D12" t="str">
            <v>μ</v>
          </cell>
          <cell r="E12">
            <v>0.4</v>
          </cell>
          <cell r="F12">
            <v>1000</v>
          </cell>
          <cell r="G12">
            <v>400</v>
          </cell>
        </row>
        <row r="13">
          <cell r="A13" t="str">
            <v>Α-7</v>
          </cell>
          <cell r="B13" t="str">
            <v>ΟΔΟ - 1320</v>
          </cell>
          <cell r="C13" t="str">
            <v>Καθαρισμός οχετών ανοίγματος μέχρι και 3,00μ.</v>
          </cell>
          <cell r="D13" t="str">
            <v>μ</v>
          </cell>
          <cell r="E13">
            <v>8.5</v>
          </cell>
          <cell r="F13">
            <v>50</v>
          </cell>
          <cell r="G13">
            <v>425</v>
          </cell>
        </row>
        <row r="14">
          <cell r="A14" t="str">
            <v>Α-8</v>
          </cell>
          <cell r="B14" t="str">
            <v>ΟΔΟ - 1420</v>
          </cell>
          <cell r="C14" t="str">
            <v>Άρση καταπτώσεων σε κάθε είδους έδαφος</v>
          </cell>
          <cell r="D14" t="str">
            <v>μ3</v>
          </cell>
          <cell r="E14">
            <v>0.95</v>
          </cell>
          <cell r="F14">
            <v>50</v>
          </cell>
          <cell r="G14">
            <v>47.5</v>
          </cell>
        </row>
        <row r="15">
          <cell r="A15" t="str">
            <v>Α-9</v>
          </cell>
          <cell r="C15" t="str">
            <v>Προμήθεια δανείων επί τόπου του έργου</v>
          </cell>
        </row>
        <row r="16">
          <cell r="A16" t="str">
            <v>Α-9.1</v>
          </cell>
          <cell r="B16" t="str">
            <v>ΟΔΟ - 1510</v>
          </cell>
          <cell r="C16" t="str">
            <v xml:space="preserve">Συνήθη δάνεια υλικών Κατηγορίας Ε1, Ε2, Ε3 και Ε4 για την κατασκευή του πυρήνα και του θεμελίου γαιωδών επιχωμάτων μετά της μεταφοράς από οποιαδήποτε απόσταση  </v>
          </cell>
          <cell r="D16" t="str">
            <v>μ3</v>
          </cell>
          <cell r="E16">
            <v>2.0499999999999998</v>
          </cell>
          <cell r="F16">
            <v>2050000</v>
          </cell>
          <cell r="G16">
            <v>4202500</v>
          </cell>
        </row>
        <row r="17">
          <cell r="A17" t="str">
            <v>Α-9.2</v>
          </cell>
          <cell r="C17" t="str">
            <v>Δάνεια επίλεκτα κατηγορίας Ε4</v>
          </cell>
        </row>
        <row r="18">
          <cell r="A18" t="str">
            <v>Α-9.2.1</v>
          </cell>
          <cell r="B18" t="str">
            <v>ΟΔΟ - 1510</v>
          </cell>
          <cell r="C18" t="str">
            <v>Δάνεια Ε4 συλλεκτά κατόπιν διαλογής</v>
          </cell>
          <cell r="D18" t="str">
            <v>μ3</v>
          </cell>
          <cell r="E18">
            <v>2.35</v>
          </cell>
          <cell r="F18">
            <v>245000</v>
          </cell>
          <cell r="G18">
            <v>575750</v>
          </cell>
        </row>
        <row r="19">
          <cell r="A19" t="str">
            <v>Α-9.2.2</v>
          </cell>
          <cell r="B19" t="str">
            <v>ΟΔΟ - 1510</v>
          </cell>
          <cell r="C19" t="str">
            <v>Δάνεια Ε4 θραυστών επίλεκτων υλικών λατομείου</v>
          </cell>
          <cell r="D19" t="str">
            <v>μ3</v>
          </cell>
          <cell r="E19">
            <v>3.25</v>
          </cell>
          <cell r="F19">
            <v>200000</v>
          </cell>
          <cell r="G19">
            <v>650000</v>
          </cell>
        </row>
        <row r="20">
          <cell r="A20" t="str">
            <v>Α-10</v>
          </cell>
          <cell r="C20" t="str">
            <v>Κατασκευή λιθορριπής</v>
          </cell>
        </row>
        <row r="21">
          <cell r="A21" t="str">
            <v>Α-10.1</v>
          </cell>
          <cell r="B21" t="str">
            <v>ΟΔΟ - 1510</v>
          </cell>
          <cell r="C21" t="str">
            <v>Με συλλεκτά υλικά</v>
          </cell>
          <cell r="D21" t="str">
            <v>μ3</v>
          </cell>
          <cell r="E21">
            <v>2.65</v>
          </cell>
          <cell r="F21">
            <v>100</v>
          </cell>
          <cell r="G21">
            <v>265</v>
          </cell>
        </row>
        <row r="22">
          <cell r="A22" t="str">
            <v>Α-10.2</v>
          </cell>
          <cell r="B22" t="str">
            <v>ΟΔΟ - 1510</v>
          </cell>
          <cell r="C22" t="str">
            <v>Με θραυστά υλικά</v>
          </cell>
          <cell r="D22" t="str">
            <v>μ3</v>
          </cell>
          <cell r="E22">
            <v>4.4000000000000004</v>
          </cell>
          <cell r="F22">
            <v>100</v>
          </cell>
          <cell r="G22">
            <v>440.00000000000006</v>
          </cell>
        </row>
        <row r="23">
          <cell r="A23" t="str">
            <v>Α-11</v>
          </cell>
          <cell r="B23" t="str">
            <v>ΟΔΟ - 1530</v>
          </cell>
          <cell r="C23" t="str">
            <v>Κατασκευή συνήθων επιχωμάτων, επιχωμάτων αντιβάρου και επιχωμάτων με αυξημένο βαθμό συμπύκνωσης</v>
          </cell>
          <cell r="D23" t="str">
            <v>μ3</v>
          </cell>
          <cell r="E23">
            <v>0.7</v>
          </cell>
          <cell r="F23">
            <v>2600000</v>
          </cell>
          <cell r="G23">
            <v>1820000</v>
          </cell>
        </row>
        <row r="24">
          <cell r="A24" t="str">
            <v>Α-12</v>
          </cell>
          <cell r="B24" t="str">
            <v>ΟΔΟ - 1610</v>
          </cell>
          <cell r="C24" t="str">
            <v xml:space="preserve">Επένδυση πρανών με φυτική γή </v>
          </cell>
          <cell r="D24" t="str">
            <v>μ2</v>
          </cell>
          <cell r="E24">
            <v>1.4</v>
          </cell>
          <cell r="F24">
            <v>220000</v>
          </cell>
          <cell r="G24">
            <v>308000</v>
          </cell>
        </row>
        <row r="25">
          <cell r="A25" t="str">
            <v>Α-13</v>
          </cell>
          <cell r="B25" t="str">
            <v>ΟΔΟ - 1620</v>
          </cell>
          <cell r="C25" t="str">
            <v xml:space="preserve">Πλήρωση νησίδων με φυτική γή </v>
          </cell>
          <cell r="D25" t="str">
            <v>μ3</v>
          </cell>
          <cell r="E25">
            <v>2.0499999999999998</v>
          </cell>
          <cell r="F25">
            <v>71640</v>
          </cell>
          <cell r="G25">
            <v>146862</v>
          </cell>
        </row>
        <row r="26">
          <cell r="A26" t="str">
            <v>Α-14</v>
          </cell>
          <cell r="C26" t="str">
            <v>Βελτίωση εδάφους με βαθιά ανάμιξη με εγχυση τσιμέντου ή και υδράσβεστο</v>
          </cell>
        </row>
        <row r="27">
          <cell r="A27" t="str">
            <v>Α-14.1</v>
          </cell>
          <cell r="B27" t="str">
            <v>ΟΔΟ-2731</v>
          </cell>
          <cell r="C27" t="str">
            <v xml:space="preserve">Βελτίωση εδάφους με βαθιά ανάμιξη σε στήλες διαμέτρου Φ 0,60μ. </v>
          </cell>
          <cell r="D27" t="str">
            <v>μ</v>
          </cell>
          <cell r="E27">
            <v>19</v>
          </cell>
          <cell r="F27">
            <v>100</v>
          </cell>
          <cell r="G27">
            <v>1900</v>
          </cell>
        </row>
        <row r="28">
          <cell r="A28" t="str">
            <v>Α-14.2</v>
          </cell>
          <cell r="B28" t="str">
            <v>ΟΔΟ-2731</v>
          </cell>
          <cell r="C28" t="str">
            <v xml:space="preserve">Βελτίωση εδάφους με βαθιά ανάμιξη σε στήλες διαμέτρου Φ 0,80μ. </v>
          </cell>
          <cell r="D28" t="str">
            <v>μ</v>
          </cell>
          <cell r="E28">
            <v>23</v>
          </cell>
          <cell r="F28">
            <v>225000</v>
          </cell>
          <cell r="G28">
            <v>5175000</v>
          </cell>
        </row>
        <row r="29">
          <cell r="A29" t="str">
            <v>Α-15</v>
          </cell>
          <cell r="B29" t="str">
            <v>ΟΙΚ   - 2226</v>
          </cell>
          <cell r="C29" t="str">
            <v>Κοπή ασφαλτοσκυροδέματος</v>
          </cell>
          <cell r="D29" t="str">
            <v>μ</v>
          </cell>
          <cell r="E29">
            <v>4.4000000000000004</v>
          </cell>
          <cell r="F29">
            <v>50</v>
          </cell>
          <cell r="G29">
            <v>220.00000000000003</v>
          </cell>
        </row>
        <row r="31">
          <cell r="G31" t="str">
            <v>ΣΥΝΟΛΟ  ΟΜΑΔΑΣ   Α:</v>
          </cell>
          <cell r="H31">
            <v>14729529.5</v>
          </cell>
        </row>
        <row r="32">
          <cell r="C32" t="str">
            <v>ΟΜΑΔΑ  Β.   ΤΕΧΝΙΚΑ  ΕΡΓΑ</v>
          </cell>
        </row>
        <row r="33">
          <cell r="A33" t="str">
            <v>Β-1</v>
          </cell>
          <cell r="B33" t="str">
            <v>ΟΔΟ - 2151</v>
          </cell>
          <cell r="C33" t="str">
            <v xml:space="preserve">Εκσκαφές θεμελίων τεχνικών έργων και τάφρων πλάτους μέχρι και 3,0μ. σε κάθε είδους έδαφος, για οποιοδήποτε βάθος </v>
          </cell>
          <cell r="D33" t="str">
            <v>μ3</v>
          </cell>
          <cell r="E33">
            <v>4.25</v>
          </cell>
          <cell r="F33">
            <v>107000</v>
          </cell>
          <cell r="G33">
            <v>454750</v>
          </cell>
        </row>
        <row r="34">
          <cell r="A34" t="str">
            <v>Β-2</v>
          </cell>
          <cell r="B34" t="str">
            <v>ΥΔΡ - 6087</v>
          </cell>
          <cell r="C34" t="str">
            <v>Πρόσθετη τιμή λόγω δυσχερειών των εκσκαφών απο συναντώμενους αγωγούς  Ο.Κ.Ω. σε λειτουργία</v>
          </cell>
          <cell r="D34" t="str">
            <v>μ3</v>
          </cell>
          <cell r="E34">
            <v>2.15</v>
          </cell>
          <cell r="F34">
            <v>100</v>
          </cell>
          <cell r="G34">
            <v>215</v>
          </cell>
        </row>
        <row r="35">
          <cell r="A35" t="str">
            <v>Β-3</v>
          </cell>
          <cell r="B35" t="str">
            <v>ΥΔΡ - 6065</v>
          </cell>
          <cell r="C35" t="str">
            <v>Εκσκαφή και επαναπλήρωση χάνδακα σωληνώσεων σε έδαφος γαιώδες ή ημιβραχώδες</v>
          </cell>
          <cell r="D35" t="str">
            <v>μ3</v>
          </cell>
          <cell r="E35">
            <v>2.7</v>
          </cell>
          <cell r="F35">
            <v>5100</v>
          </cell>
          <cell r="G35">
            <v>13770</v>
          </cell>
        </row>
        <row r="36">
          <cell r="A36" t="str">
            <v>Β-4</v>
          </cell>
          <cell r="B36" t="str">
            <v>ΟΔΟ - 3111 Β</v>
          </cell>
          <cell r="C36" t="str">
            <v>Επιχώματα κάτω από τα πεζοδρόμια</v>
          </cell>
          <cell r="D36" t="str">
            <v>μ3</v>
          </cell>
          <cell r="E36">
            <v>7.05</v>
          </cell>
          <cell r="F36">
            <v>500</v>
          </cell>
          <cell r="G36">
            <v>3525</v>
          </cell>
        </row>
        <row r="37">
          <cell r="A37" t="str">
            <v>Β-5</v>
          </cell>
          <cell r="B37" t="str">
            <v>ΥΔΡ - 6068</v>
          </cell>
          <cell r="C37" t="str">
            <v>Επιχώματα ζώνης αγωγών και οχετών και μεταβατικών επιχωμάτων</v>
          </cell>
          <cell r="D37" t="str">
            <v>μ3</v>
          </cell>
          <cell r="E37">
            <v>4.5</v>
          </cell>
          <cell r="F37">
            <v>64850</v>
          </cell>
          <cell r="G37">
            <v>291825</v>
          </cell>
        </row>
        <row r="38">
          <cell r="A38" t="str">
            <v>Β-6</v>
          </cell>
          <cell r="B38" t="str">
            <v>ΥΔΡ - 6067</v>
          </cell>
          <cell r="C38" t="str">
            <v xml:space="preserve">Πλήρης κατασκευή επίχωσης περιοχής πάνω από την ζώνη αγωγού με κατάλληλα προϊόντα </v>
          </cell>
          <cell r="D38" t="str">
            <v>μ3</v>
          </cell>
          <cell r="E38">
            <v>1.6</v>
          </cell>
          <cell r="F38">
            <v>7400</v>
          </cell>
          <cell r="G38">
            <v>11840</v>
          </cell>
        </row>
        <row r="39">
          <cell r="A39" t="str">
            <v>Β-7</v>
          </cell>
          <cell r="B39" t="str">
            <v>ΥΔΡ - 6069</v>
          </cell>
          <cell r="C39" t="str">
            <v>Άμμος λατομείου έδρασης και εγκιβωτισμού αγωγών</v>
          </cell>
          <cell r="D39" t="str">
            <v>μ3</v>
          </cell>
          <cell r="E39">
            <v>7.05</v>
          </cell>
          <cell r="F39">
            <v>100</v>
          </cell>
          <cell r="G39">
            <v>705</v>
          </cell>
        </row>
        <row r="40">
          <cell r="A40" t="str">
            <v>Β-8</v>
          </cell>
          <cell r="C40" t="str">
            <v>Έγχυτοι πάσσαλοι με αφαίρεση εδαφικού υλικού</v>
          </cell>
        </row>
        <row r="41">
          <cell r="A41" t="str">
            <v>Β-8.1</v>
          </cell>
          <cell r="B41" t="str">
            <v>ΟΔΟ - 2730 Β</v>
          </cell>
          <cell r="C41" t="str">
            <v>Εισκόμιση - αποκόμιση πλήρους εξοπλισμού πασσάλων</v>
          </cell>
          <cell r="D41" t="str">
            <v>τεμ</v>
          </cell>
          <cell r="E41">
            <v>4840</v>
          </cell>
          <cell r="F41">
            <v>6</v>
          </cell>
          <cell r="G41">
            <v>29040</v>
          </cell>
        </row>
        <row r="42">
          <cell r="A42" t="str">
            <v>Β-8.2</v>
          </cell>
          <cell r="C42" t="str">
            <v>Πλήρης κατασκευή χαλικοπασσάλων, Διάτρηση προμήθεια υλικού πλήρωσης και εργασία πλήρωσης</v>
          </cell>
        </row>
        <row r="43">
          <cell r="A43" t="str">
            <v>Β-8.2.1</v>
          </cell>
          <cell r="B43" t="str">
            <v>ΥΔΡ - 7102.1</v>
          </cell>
          <cell r="C43" t="str">
            <v>Πλήρης κατασκευή χαλικοπασσάλων Φ60, Διάτρηση προμήθεια υλικού πλήρωσης και εργασία πλήρωσης</v>
          </cell>
          <cell r="D43" t="str">
            <v>μ</v>
          </cell>
          <cell r="E43">
            <v>25</v>
          </cell>
          <cell r="F43">
            <v>100</v>
          </cell>
          <cell r="G43">
            <v>2500</v>
          </cell>
        </row>
        <row r="44">
          <cell r="A44" t="str">
            <v>Β-8.2.2</v>
          </cell>
          <cell r="B44" t="str">
            <v>ΥΔΡ - 7102.1</v>
          </cell>
          <cell r="C44" t="str">
            <v>Πλήρης κατασκευή χαλικοπασσάλων Φ80, Διάτρηση προμήθεια υλικού πλήρωσης και εργασία πλήρωσης</v>
          </cell>
          <cell r="D44" t="str">
            <v>μ</v>
          </cell>
          <cell r="E44">
            <v>28</v>
          </cell>
          <cell r="F44">
            <v>76000</v>
          </cell>
          <cell r="G44">
            <v>2128000</v>
          </cell>
        </row>
        <row r="45">
          <cell r="A45" t="str">
            <v>Β-8.2.3</v>
          </cell>
          <cell r="B45" t="str">
            <v>ΥΔΡ - 7102.3</v>
          </cell>
          <cell r="C45" t="str">
            <v>Πλήρης κατασκευή χαλικοπασσάλων Φ100, Διάτρηση προμήθεια υλικού πλήρωσης και εργασία πλήρωσης</v>
          </cell>
          <cell r="D45" t="str">
            <v>μ</v>
          </cell>
          <cell r="E45">
            <v>31</v>
          </cell>
          <cell r="F45">
            <v>100</v>
          </cell>
          <cell r="G45">
            <v>3100</v>
          </cell>
        </row>
        <row r="46">
          <cell r="A46" t="str">
            <v>Β-8.3</v>
          </cell>
          <cell r="C46" t="str">
            <v>Διάτρηση πασσάλων σε "κάθε είδους έδαφος"</v>
          </cell>
        </row>
        <row r="47">
          <cell r="A47" t="str">
            <v>Β-8.3.1</v>
          </cell>
          <cell r="B47" t="str">
            <v>ΥΔΡ - 7102.1</v>
          </cell>
          <cell r="C47" t="str">
            <v>Διάτρηση πασσάλων  Φ 0,80μ σε κάθε είδους έδαφος.</v>
          </cell>
          <cell r="D47" t="str">
            <v>μ</v>
          </cell>
          <cell r="E47">
            <v>55</v>
          </cell>
          <cell r="F47">
            <v>100</v>
          </cell>
          <cell r="G47">
            <v>5500</v>
          </cell>
        </row>
        <row r="48">
          <cell r="A48" t="str">
            <v>Β-8.3.2</v>
          </cell>
          <cell r="B48" t="str">
            <v>ΥΔΡ - 7102.3</v>
          </cell>
          <cell r="C48" t="str">
            <v>Διάτρηση πασσάλων  Φ 1,00μ σε κάθε είδους έδαφος.</v>
          </cell>
          <cell r="D48" t="str">
            <v>μ</v>
          </cell>
          <cell r="E48">
            <v>60</v>
          </cell>
          <cell r="F48">
            <v>7000</v>
          </cell>
          <cell r="G48">
            <v>420000</v>
          </cell>
        </row>
        <row r="49">
          <cell r="A49" t="str">
            <v>Β-8.3.3</v>
          </cell>
          <cell r="B49" t="str">
            <v>ΥΔΡ - 7102.5</v>
          </cell>
          <cell r="C49" t="str">
            <v>Διάτρηση πασσάλων  Φ 1,20μ σε κάθε είδους έδαφος.</v>
          </cell>
          <cell r="D49" t="str">
            <v>μ</v>
          </cell>
          <cell r="E49">
            <v>67.900000000000006</v>
          </cell>
          <cell r="F49">
            <v>27000</v>
          </cell>
          <cell r="G49">
            <v>1833300.0000000002</v>
          </cell>
        </row>
        <row r="50">
          <cell r="A50" t="str">
            <v>Β-8.3.4</v>
          </cell>
          <cell r="B50" t="str">
            <v>ΥΔΡ - 7102.5</v>
          </cell>
          <cell r="C50" t="str">
            <v>Διάτρηση πασσάλων  Φ 1,50μ σε κάθε είδους έδαφος.</v>
          </cell>
          <cell r="D50" t="str">
            <v>μ</v>
          </cell>
          <cell r="E50">
            <v>79.8</v>
          </cell>
          <cell r="F50">
            <v>100</v>
          </cell>
          <cell r="G50">
            <v>7980</v>
          </cell>
        </row>
        <row r="51">
          <cell r="A51" t="str">
            <v>Β-8.4</v>
          </cell>
          <cell r="C51" t="str">
            <v>Σκυροδέτηση πασσάλου με σκυρόδεμα Β25 (C 20/25)</v>
          </cell>
        </row>
        <row r="52">
          <cell r="A52" t="str">
            <v>Β-8.4.1</v>
          </cell>
          <cell r="B52" t="str">
            <v>ΟΔΟ - 2730 Γ</v>
          </cell>
          <cell r="C52" t="str">
            <v>Σκυρόδεμα Β25 (C20/25) πασσάλου Φ 0,80μ.</v>
          </cell>
          <cell r="D52" t="str">
            <v>μ</v>
          </cell>
          <cell r="E52">
            <v>41.7</v>
          </cell>
          <cell r="F52">
            <v>100</v>
          </cell>
          <cell r="G52">
            <v>4170</v>
          </cell>
        </row>
        <row r="53">
          <cell r="A53" t="str">
            <v>Β-8.4.2</v>
          </cell>
          <cell r="B53" t="str">
            <v>ΟΔΟ - 2730 Γ</v>
          </cell>
          <cell r="C53" t="str">
            <v>Σκυρόδεμα Β25 (C20/25) πασσάλου Φ 1,00μ.</v>
          </cell>
          <cell r="D53" t="str">
            <v>μ</v>
          </cell>
          <cell r="E53">
            <v>45.5</v>
          </cell>
          <cell r="F53">
            <v>7000</v>
          </cell>
          <cell r="G53">
            <v>318500</v>
          </cell>
        </row>
        <row r="54">
          <cell r="A54" t="str">
            <v>Β-8.4.3</v>
          </cell>
          <cell r="B54" t="str">
            <v>ΟΔΟ - 2730 Γ</v>
          </cell>
          <cell r="C54" t="str">
            <v>Σκυρόδεμα Β25 (C20/25) πασσάλου Φ 1,20μ.</v>
          </cell>
          <cell r="D54" t="str">
            <v>μ</v>
          </cell>
          <cell r="E54">
            <v>64.5</v>
          </cell>
          <cell r="F54">
            <v>27000</v>
          </cell>
          <cell r="G54">
            <v>1741500</v>
          </cell>
        </row>
        <row r="55">
          <cell r="A55" t="str">
            <v>Β-8.4.4</v>
          </cell>
          <cell r="B55" t="str">
            <v>ΟΔΟ - 2730 Γ</v>
          </cell>
          <cell r="C55" t="str">
            <v>Σκυρόδεμα Β25 (C20/25) πασσάλου Φ 1,50μ.</v>
          </cell>
          <cell r="D55" t="str">
            <v>μ</v>
          </cell>
          <cell r="E55">
            <v>82</v>
          </cell>
          <cell r="F55">
            <v>100</v>
          </cell>
          <cell r="G55">
            <v>8200</v>
          </cell>
        </row>
        <row r="56">
          <cell r="A56" t="str">
            <v>Β-9</v>
          </cell>
          <cell r="C56" t="str">
            <v>Σκυροδέματα</v>
          </cell>
        </row>
        <row r="57">
          <cell r="A57" t="str">
            <v>Β-9.1</v>
          </cell>
          <cell r="B57" t="str">
            <v>ΟΔΟ - 2511</v>
          </cell>
          <cell r="C57" t="str">
            <v>Β5 (C 8/10) (κοιτοστρώσεις, εξομαλυντικές στρώσεις, κλπ.)</v>
          </cell>
          <cell r="D57" t="str">
            <v>μ3</v>
          </cell>
          <cell r="E57">
            <v>41</v>
          </cell>
          <cell r="F57">
            <v>7400</v>
          </cell>
          <cell r="G57">
            <v>303400</v>
          </cell>
        </row>
        <row r="58">
          <cell r="A58" t="str">
            <v>Β-9.2</v>
          </cell>
          <cell r="B58" t="str">
            <v>ΟΔΟ - 2521</v>
          </cell>
          <cell r="C58" t="str">
            <v>Β10 (C 12/15) (τοίχοι, βάθρα, πτερυγότοιχοι,  κλπ.)</v>
          </cell>
          <cell r="D58" t="str">
            <v>μ3</v>
          </cell>
          <cell r="E58">
            <v>53</v>
          </cell>
          <cell r="F58">
            <v>1745</v>
          </cell>
          <cell r="G58">
            <v>92485</v>
          </cell>
        </row>
        <row r="59">
          <cell r="A59" t="str">
            <v>Β-9.3</v>
          </cell>
          <cell r="B59" t="str">
            <v>ΟΔΟ - 2522</v>
          </cell>
          <cell r="C59" t="str">
            <v>Β10 (C 12/15) (ρείθρα, κρασπεδόρειθρα, τάφροι,  κ.λ.π.)</v>
          </cell>
          <cell r="D59" t="str">
            <v>μ3</v>
          </cell>
          <cell r="E59">
            <v>56</v>
          </cell>
          <cell r="F59">
            <v>14350</v>
          </cell>
          <cell r="G59">
            <v>803600</v>
          </cell>
        </row>
        <row r="60">
          <cell r="A60" t="str">
            <v>Β-9.4</v>
          </cell>
          <cell r="B60" t="str">
            <v>ΟΔΟ - 2524</v>
          </cell>
          <cell r="C60" t="str">
            <v>Β10 (C 12/15) (περιβλήματα οχετών, εξομαλυντικές στρώσεις)</v>
          </cell>
          <cell r="D60" t="str">
            <v>μ3</v>
          </cell>
          <cell r="E60">
            <v>46.9</v>
          </cell>
          <cell r="F60">
            <v>1840</v>
          </cell>
          <cell r="G60">
            <v>86296</v>
          </cell>
        </row>
        <row r="61">
          <cell r="A61" t="str">
            <v>Β-9.5</v>
          </cell>
          <cell r="B61" t="str">
            <v>ΟΔΟ - 2532</v>
          </cell>
          <cell r="C61" t="str">
            <v>Β15 (C 16/20) (βάθρα, τοίχοι, περυγότοιχοι, ρείθρα, τάφροι, πλάκες πρόσβασης κ.λ.π.)</v>
          </cell>
          <cell r="D61" t="str">
            <v>μ3</v>
          </cell>
          <cell r="E61">
            <v>67.400000000000006</v>
          </cell>
          <cell r="F61">
            <v>1930</v>
          </cell>
          <cell r="G61">
            <v>130082.00000000001</v>
          </cell>
        </row>
        <row r="62">
          <cell r="A62" t="str">
            <v>Β-9.6</v>
          </cell>
          <cell r="B62" t="str">
            <v>ΟΔΟ - 2533</v>
          </cell>
          <cell r="C62" t="str">
            <v xml:space="preserve">Β15 (C 16/20) (λεπτότοιχοι, πεζοδρόμια γεφυρών, επένδυση πασσαλοστοιχιών, λιποσυλλέκτες κ.λ.π.) </v>
          </cell>
          <cell r="D62" t="str">
            <v>μ3</v>
          </cell>
          <cell r="E62">
            <v>70.5</v>
          </cell>
          <cell r="F62">
            <v>100</v>
          </cell>
          <cell r="G62">
            <v>7050</v>
          </cell>
        </row>
        <row r="63">
          <cell r="A63" t="str">
            <v>Β-9.7</v>
          </cell>
          <cell r="B63" t="str">
            <v>ΟΔΟ - 2541</v>
          </cell>
          <cell r="C63" t="str">
            <v>Β15 (C 16/20) (πλάκες πλήρεις, ολόσωμα μεσόβαθρα, κιβωτοειδείς οχετοί κ.λ.π. οιουδήποτε ύψους)</v>
          </cell>
          <cell r="D63" t="str">
            <v>μ3</v>
          </cell>
          <cell r="E63">
            <v>79</v>
          </cell>
          <cell r="F63">
            <v>7360</v>
          </cell>
          <cell r="G63">
            <v>581440</v>
          </cell>
        </row>
        <row r="64">
          <cell r="A64" t="str">
            <v>Β-9.8</v>
          </cell>
          <cell r="B64" t="str">
            <v>ΟΔΟ - 2548</v>
          </cell>
          <cell r="C64" t="str">
            <v>Β15 (C 16/20) (μικροκατασκευές, φρεάτια, ορθογωνικοί τάφροι κ.λ.π.)</v>
          </cell>
          <cell r="D64" t="str">
            <v>μ3</v>
          </cell>
          <cell r="E64">
            <v>94</v>
          </cell>
          <cell r="F64">
            <v>1625</v>
          </cell>
          <cell r="G64">
            <v>152750</v>
          </cell>
        </row>
        <row r="65">
          <cell r="A65" t="str">
            <v>Β-9.9</v>
          </cell>
          <cell r="B65" t="str">
            <v>ΟΔΟ - 2548</v>
          </cell>
          <cell r="C65" t="str">
            <v>Β25 (C 20/25) (καλύμματα φρεατίων)</v>
          </cell>
          <cell r="D65" t="str">
            <v>μ3</v>
          </cell>
          <cell r="E65">
            <v>94</v>
          </cell>
          <cell r="F65">
            <v>100</v>
          </cell>
          <cell r="G65">
            <v>9400</v>
          </cell>
        </row>
        <row r="66">
          <cell r="A66" t="str">
            <v>Β-9.10</v>
          </cell>
          <cell r="B66" t="str">
            <v>ΟΔΟ - 2551</v>
          </cell>
          <cell r="C66" t="str">
            <v>Β25 (C 20/25) (βάθρα, τοίχοι, πτερυγότοιχοι, κιβωτοειδείς οχετοί, πρόχυτοι πάσσαλοι, ολόσωμα ακρόβαθρα, θωράκια, προσκεφάλαια, δοκοί έδρασης γεφυρών, πλάκες πρόσβασης κλπ)</v>
          </cell>
          <cell r="D66" t="str">
            <v>μ3</v>
          </cell>
          <cell r="E66">
            <v>80.8</v>
          </cell>
          <cell r="F66">
            <v>42230</v>
          </cell>
          <cell r="G66">
            <v>3412184</v>
          </cell>
        </row>
        <row r="67">
          <cell r="A67" t="str">
            <v>Β-9.11</v>
          </cell>
          <cell r="B67" t="str">
            <v>ΟΔΟ - 2541</v>
          </cell>
          <cell r="C67" t="str">
            <v>Β25 (C 20/25) (πλάκες πλήρεις οιουδήποτε ύψους, ολόσωμα μεσόβαθρα, υποστυλώματα κλπ)</v>
          </cell>
          <cell r="D67" t="str">
            <v>μ3</v>
          </cell>
          <cell r="E67">
            <v>88</v>
          </cell>
          <cell r="F67">
            <v>1100</v>
          </cell>
          <cell r="G67">
            <v>96800</v>
          </cell>
        </row>
        <row r="68">
          <cell r="A68" t="str">
            <v>Β-9.12</v>
          </cell>
          <cell r="B68" t="str">
            <v>ΟΔΟ - 2546</v>
          </cell>
          <cell r="C68" t="str">
            <v>Β25 (C 20/25) πλάκες με διάκενο (οποιουδήποτε ύψους)</v>
          </cell>
          <cell r="D68" t="str">
            <v>μ3</v>
          </cell>
          <cell r="E68">
            <v>108.9</v>
          </cell>
          <cell r="F68">
            <v>100</v>
          </cell>
          <cell r="G68">
            <v>10890</v>
          </cell>
        </row>
        <row r="69">
          <cell r="A69" t="str">
            <v>Β-9.13</v>
          </cell>
          <cell r="B69" t="str">
            <v>ΟΔΟ - 2551</v>
          </cell>
          <cell r="C69" t="str">
            <v xml:space="preserve">Β35 (C 25/30) (βάθρων, δοκών έδρασης κλπ) </v>
          </cell>
          <cell r="D69" t="str">
            <v>μ3</v>
          </cell>
          <cell r="E69">
            <v>96.7</v>
          </cell>
          <cell r="F69">
            <v>1300</v>
          </cell>
          <cell r="G69">
            <v>125710</v>
          </cell>
        </row>
        <row r="70">
          <cell r="A70" t="str">
            <v>Β-9.14</v>
          </cell>
          <cell r="B70" t="str">
            <v>ΟΔΟ - 2563</v>
          </cell>
          <cell r="C70" t="str">
            <v>Β35 (C 25/30) (προεντεταμένων φορέων κλπ.)</v>
          </cell>
          <cell r="D70" t="str">
            <v>μ3</v>
          </cell>
          <cell r="E70">
            <v>138</v>
          </cell>
          <cell r="F70">
            <v>12200</v>
          </cell>
          <cell r="G70">
            <v>1683600</v>
          </cell>
        </row>
        <row r="71">
          <cell r="A71" t="str">
            <v>Β-10</v>
          </cell>
          <cell r="C71" t="str">
            <v>Σιδηροί οπλισμοί</v>
          </cell>
        </row>
        <row r="72">
          <cell r="A72" t="str">
            <v>B-10.1</v>
          </cell>
          <cell r="B72" t="str">
            <v>ΟΔΟ - 2612</v>
          </cell>
          <cell r="C72" t="str">
            <v>Σιδηρούς οπλισμός ST III (νευροχάλυβας 420/500)</v>
          </cell>
          <cell r="D72" t="str">
            <v>kgr</v>
          </cell>
          <cell r="E72">
            <v>0.52</v>
          </cell>
          <cell r="F72">
            <v>100</v>
          </cell>
          <cell r="G72">
            <v>52</v>
          </cell>
        </row>
        <row r="73">
          <cell r="A73" t="str">
            <v>B-10.2</v>
          </cell>
          <cell r="B73" t="str">
            <v>ΟΔΟ - 2612</v>
          </cell>
          <cell r="C73" t="str">
            <v>Σιδηρούς οπλισμός ST IV (νευροχάλυβας 500/550)</v>
          </cell>
          <cell r="D73" t="str">
            <v>kgr</v>
          </cell>
          <cell r="E73">
            <v>0.52</v>
          </cell>
          <cell r="F73">
            <v>14315600</v>
          </cell>
          <cell r="G73">
            <v>7444112</v>
          </cell>
        </row>
        <row r="74">
          <cell r="A74" t="str">
            <v>B-10.3</v>
          </cell>
          <cell r="B74" t="str">
            <v>ΥΔΡ - 6313</v>
          </cell>
          <cell r="C74" t="str">
            <v>Σιδηρούν πλέγμα ST IV</v>
          </cell>
          <cell r="D74" t="str">
            <v>kgr</v>
          </cell>
          <cell r="E74">
            <v>0.52</v>
          </cell>
          <cell r="F74">
            <v>34100</v>
          </cell>
          <cell r="G74">
            <v>17732</v>
          </cell>
        </row>
        <row r="75">
          <cell r="A75" t="str">
            <v>B-10.4</v>
          </cell>
          <cell r="B75" t="str">
            <v>ΥΔΡ - 6313</v>
          </cell>
          <cell r="C75" t="str">
            <v>Γαλβανισμένο σιδηρούν πλέγμα ST IV</v>
          </cell>
          <cell r="D75" t="str">
            <v>kgr</v>
          </cell>
          <cell r="E75">
            <v>0.65</v>
          </cell>
          <cell r="F75">
            <v>333790</v>
          </cell>
          <cell r="G75">
            <v>216963.5</v>
          </cell>
        </row>
        <row r="76">
          <cell r="A76" t="str">
            <v>B-11</v>
          </cell>
          <cell r="B76" t="str">
            <v>ΟΔΟ-2620</v>
          </cell>
          <cell r="C76" t="str">
            <v>Σκληρός χάλυβας προεντάσης 170/190</v>
          </cell>
          <cell r="D76" t="str">
            <v>kgr</v>
          </cell>
          <cell r="E76">
            <v>2.35</v>
          </cell>
          <cell r="F76">
            <v>700000</v>
          </cell>
          <cell r="G76">
            <v>1645000</v>
          </cell>
        </row>
        <row r="77">
          <cell r="A77" t="str">
            <v>B-12</v>
          </cell>
          <cell r="B77" t="str">
            <v>ΥΔΡ - 6304</v>
          </cell>
          <cell r="C77" t="str">
            <v>Διαμόρφωση επιφανειών σκυροδέματος με τελείωμα Τύπου Γ (Πρόσθετη τιμή )</v>
          </cell>
          <cell r="D77" t="str">
            <v>μ2</v>
          </cell>
          <cell r="E77">
            <v>6.35</v>
          </cell>
          <cell r="F77">
            <v>40000</v>
          </cell>
          <cell r="G77">
            <v>254000</v>
          </cell>
        </row>
        <row r="78">
          <cell r="A78" t="str">
            <v>B-13</v>
          </cell>
          <cell r="B78" t="str">
            <v>ΥΔΡ - 6403</v>
          </cell>
          <cell r="C78" t="str">
            <v>Επίχρισμα πατητό πάχους 2 εκ σε εσωτερικές επιφάνειες έργων υπονόμων και φρεατίων</v>
          </cell>
          <cell r="D78" t="str">
            <v>μ2</v>
          </cell>
          <cell r="E78">
            <v>5.5</v>
          </cell>
          <cell r="F78">
            <v>200</v>
          </cell>
          <cell r="G78">
            <v>1100</v>
          </cell>
        </row>
        <row r="79">
          <cell r="A79" t="str">
            <v>B-14</v>
          </cell>
          <cell r="B79" t="str">
            <v>ΟΙΚ - 7902</v>
          </cell>
          <cell r="C79" t="str">
            <v>Αντιρρυπαντική επάλειψη</v>
          </cell>
          <cell r="D79" t="str">
            <v>μ2</v>
          </cell>
          <cell r="E79">
            <v>5.9</v>
          </cell>
          <cell r="F79">
            <v>23800</v>
          </cell>
          <cell r="G79">
            <v>140420</v>
          </cell>
        </row>
        <row r="80">
          <cell r="A80" t="str">
            <v>B-15</v>
          </cell>
          <cell r="B80" t="str">
            <v>ΟΔΟ - 2411</v>
          </cell>
          <cell r="C80" t="str">
            <v>Μόνωση με διπλή ασφαλτική επάλειψη</v>
          </cell>
          <cell r="D80" t="str">
            <v>μ2</v>
          </cell>
          <cell r="E80">
            <v>1.7</v>
          </cell>
          <cell r="F80">
            <v>50800</v>
          </cell>
          <cell r="G80">
            <v>86360</v>
          </cell>
        </row>
        <row r="81">
          <cell r="A81" t="str">
            <v>B-16</v>
          </cell>
          <cell r="B81" t="str">
            <v>ΟΔΟ - 2412</v>
          </cell>
          <cell r="C81" t="str">
            <v>Μόνωση με διπλή στρώση ασφαλτόπανου και τσιμεντοκονίαμα</v>
          </cell>
          <cell r="D81" t="str">
            <v>μ2</v>
          </cell>
          <cell r="E81">
            <v>10.5</v>
          </cell>
          <cell r="F81">
            <v>36000</v>
          </cell>
          <cell r="G81">
            <v>378000</v>
          </cell>
        </row>
        <row r="82">
          <cell r="A82" t="str">
            <v>B-17</v>
          </cell>
          <cell r="B82" t="str">
            <v>ΟΔΟ - 2412</v>
          </cell>
          <cell r="C82" t="str">
            <v>Στεγάνωση γεφυρών με ειδικές μεβράνες</v>
          </cell>
          <cell r="D82" t="str">
            <v>μ2</v>
          </cell>
          <cell r="E82">
            <v>16.149999999999999</v>
          </cell>
          <cell r="F82">
            <v>100</v>
          </cell>
          <cell r="G82">
            <v>1614.9999999999998</v>
          </cell>
        </row>
        <row r="83">
          <cell r="A83" t="str">
            <v>B-18</v>
          </cell>
          <cell r="B83" t="str">
            <v>ΟΔΟ - 2412</v>
          </cell>
          <cell r="C83" t="str">
            <v>Στεγανοποίηση επένδυσης πασσαλοστοιχιών</v>
          </cell>
          <cell r="D83" t="str">
            <v>μ2</v>
          </cell>
          <cell r="E83">
            <v>12.9</v>
          </cell>
          <cell r="F83">
            <v>100</v>
          </cell>
          <cell r="G83">
            <v>1290</v>
          </cell>
        </row>
        <row r="84">
          <cell r="A84" t="str">
            <v>B-19</v>
          </cell>
          <cell r="C84" t="str">
            <v>Διάτρητοι σωλήνες στραγγιστηρίων</v>
          </cell>
        </row>
        <row r="85">
          <cell r="A85" t="str">
            <v>Β-19.1</v>
          </cell>
          <cell r="B85" t="str">
            <v>ΟΔΟ - 2861</v>
          </cell>
          <cell r="C85" t="str">
            <v>Διάτρητοι σωλήνες Φ 0,20 μ.</v>
          </cell>
          <cell r="D85" t="str">
            <v>μ</v>
          </cell>
          <cell r="E85">
            <v>7.35</v>
          </cell>
          <cell r="F85">
            <v>19370</v>
          </cell>
          <cell r="G85">
            <v>142369.5</v>
          </cell>
        </row>
        <row r="86">
          <cell r="A86" t="str">
            <v>Β-19.2</v>
          </cell>
          <cell r="B86" t="str">
            <v>ΟΔΟ - 2861</v>
          </cell>
          <cell r="C86" t="str">
            <v>Διάτρητοι σωλήνες Φ 0,25 μ.</v>
          </cell>
          <cell r="D86" t="str">
            <v>μ</v>
          </cell>
          <cell r="E86">
            <v>8.1999999999999993</v>
          </cell>
          <cell r="F86">
            <v>685</v>
          </cell>
          <cell r="G86">
            <v>5616.9999999999991</v>
          </cell>
        </row>
        <row r="87">
          <cell r="A87" t="str">
            <v>Β-19.3</v>
          </cell>
          <cell r="B87" t="str">
            <v>ΟΔΟ - 2862</v>
          </cell>
          <cell r="C87" t="str">
            <v>Διάτρητοι σωλήνες Φ 0,30 μ.</v>
          </cell>
          <cell r="D87" t="str">
            <v>μ</v>
          </cell>
          <cell r="E87">
            <v>9.4</v>
          </cell>
          <cell r="F87">
            <v>520</v>
          </cell>
          <cell r="G87">
            <v>4888</v>
          </cell>
        </row>
        <row r="88">
          <cell r="A88" t="str">
            <v>Β-22.4</v>
          </cell>
          <cell r="B88" t="str">
            <v>ΟΔΟ - 2863</v>
          </cell>
          <cell r="C88" t="str">
            <v>Διάτρητοι σωλήνες Φ 0,40 μ.</v>
          </cell>
          <cell r="D88" t="str">
            <v>μ</v>
          </cell>
          <cell r="E88">
            <v>11.75</v>
          </cell>
          <cell r="F88">
            <v>0</v>
          </cell>
          <cell r="G88">
            <v>0</v>
          </cell>
        </row>
        <row r="89">
          <cell r="A89" t="str">
            <v>Β-20</v>
          </cell>
          <cell r="C89" t="str">
            <v xml:space="preserve">Διάτρητοι σωλήνες αποστράγγισης από σκληρό PVC 6 Atm </v>
          </cell>
        </row>
        <row r="90">
          <cell r="A90" t="str">
            <v>Β-20.1</v>
          </cell>
          <cell r="B90" t="str">
            <v>ΥΔΡ - 6620.3</v>
          </cell>
          <cell r="C90" t="str">
            <v>Διάτρητοι σωλήνες Φ 160 mm PVC</v>
          </cell>
          <cell r="D90" t="str">
            <v>μ</v>
          </cell>
          <cell r="E90">
            <v>14.65</v>
          </cell>
          <cell r="F90">
            <v>50</v>
          </cell>
          <cell r="G90">
            <v>732.5</v>
          </cell>
        </row>
        <row r="91">
          <cell r="A91" t="str">
            <v>Β-20.2</v>
          </cell>
          <cell r="B91" t="str">
            <v>ΥΔΡ - 6620.4</v>
          </cell>
          <cell r="C91" t="str">
            <v>Διάτρητοι σωλήνες Φ 200 mm PVC</v>
          </cell>
          <cell r="D91" t="str">
            <v>μ</v>
          </cell>
          <cell r="E91">
            <v>17.600000000000001</v>
          </cell>
          <cell r="F91">
            <v>50</v>
          </cell>
          <cell r="G91">
            <v>880.00000000000011</v>
          </cell>
        </row>
        <row r="92">
          <cell r="A92" t="str">
            <v>Β-20.3</v>
          </cell>
          <cell r="B92" t="str">
            <v>ΥΔΡ - 6620.7</v>
          </cell>
          <cell r="C92" t="str">
            <v>Διάτρητοι σωλήνες Φ 250 mm PVC</v>
          </cell>
          <cell r="D92" t="str">
            <v>μ</v>
          </cell>
          <cell r="E92">
            <v>26.4</v>
          </cell>
          <cell r="F92">
            <v>50</v>
          </cell>
          <cell r="G92">
            <v>1320</v>
          </cell>
        </row>
        <row r="93">
          <cell r="A93" t="str">
            <v>Β-21</v>
          </cell>
          <cell r="B93" t="str">
            <v>ΗΛΜ - 8</v>
          </cell>
          <cell r="C93" t="str">
            <v xml:space="preserve">Κατακόρυφα πλαστικά στραγγιστήρια </v>
          </cell>
          <cell r="D93" t="str">
            <v>μ</v>
          </cell>
          <cell r="E93">
            <v>3.6</v>
          </cell>
          <cell r="F93">
            <v>500000</v>
          </cell>
          <cell r="G93">
            <v>1800000</v>
          </cell>
        </row>
        <row r="94">
          <cell r="A94" t="str">
            <v>Β-22</v>
          </cell>
          <cell r="B94" t="str">
            <v>ΟΔΟ - 2815</v>
          </cell>
          <cell r="C94" t="str">
            <v>Πλήρωση τάφρων αποστράγγισης</v>
          </cell>
          <cell r="D94" t="str">
            <v>μ3</v>
          </cell>
          <cell r="E94">
            <v>9.1</v>
          </cell>
          <cell r="F94">
            <v>1000</v>
          </cell>
          <cell r="G94">
            <v>9100</v>
          </cell>
        </row>
        <row r="95">
          <cell r="A95" t="str">
            <v>Β-23</v>
          </cell>
          <cell r="B95" t="str">
            <v>ΗΛΜ - 8</v>
          </cell>
          <cell r="C95" t="str">
            <v>Γεωϋφάσματα στραγγιστηρίων πίσω από τους τοίχους</v>
          </cell>
          <cell r="D95" t="str">
            <v>μ2</v>
          </cell>
          <cell r="E95">
            <v>2.65</v>
          </cell>
          <cell r="F95">
            <v>43700</v>
          </cell>
          <cell r="G95">
            <v>115805</v>
          </cell>
        </row>
        <row r="96">
          <cell r="A96" t="str">
            <v>Β-24</v>
          </cell>
          <cell r="B96" t="str">
            <v>ΗΛΜ - 8</v>
          </cell>
          <cell r="C96" t="str">
            <v>Γεωϋφάσματα διαχωρισμού</v>
          </cell>
          <cell r="D96" t="str">
            <v>μ2</v>
          </cell>
          <cell r="E96">
            <v>2.0499999999999998</v>
          </cell>
          <cell r="F96">
            <v>395000</v>
          </cell>
          <cell r="G96">
            <v>809749.99999999988</v>
          </cell>
        </row>
        <row r="97">
          <cell r="A97" t="str">
            <v>Β-25</v>
          </cell>
          <cell r="B97" t="str">
            <v>ΟΔΟ - 2651</v>
          </cell>
          <cell r="C97" t="str">
            <v>Στεγανοί αρμοί διαστολής οδοστρώματος γεφυρών ολικού εύρους μετακίνησης απο 20 χλστ.ανηγμένοι σε αρμό ολικού εύρους μετακίνησης 60χλστ.</v>
          </cell>
          <cell r="D97" t="str">
            <v>μ</v>
          </cell>
          <cell r="E97">
            <v>720</v>
          </cell>
          <cell r="F97">
            <v>10</v>
          </cell>
          <cell r="G97">
            <v>7200</v>
          </cell>
        </row>
        <row r="98">
          <cell r="A98" t="str">
            <v>Β-26</v>
          </cell>
          <cell r="C98" t="str">
            <v>Σφράγιση αρμών</v>
          </cell>
        </row>
        <row r="99">
          <cell r="A99" t="str">
            <v>Β-26.1</v>
          </cell>
          <cell r="B99" t="str">
            <v>ΥΔΡ - 6370</v>
          </cell>
          <cell r="C99" t="str">
            <v>Σφράγιση οριζοντίων αρμών με PLASTIC 77 ή ανάλογο</v>
          </cell>
          <cell r="D99" t="str">
            <v>μ</v>
          </cell>
          <cell r="E99">
            <v>2.7</v>
          </cell>
          <cell r="F99">
            <v>2720</v>
          </cell>
          <cell r="G99">
            <v>7344.0000000000009</v>
          </cell>
        </row>
        <row r="100">
          <cell r="A100" t="str">
            <v>Β-26.2</v>
          </cell>
          <cell r="B100" t="str">
            <v>ΥΔΡ - 6370</v>
          </cell>
          <cell r="C100" t="str">
            <v>Σφράγιση κατακορύφων ή και κεκλιμένων αρμών με PLASTIC JOINT ή ανάλογο</v>
          </cell>
          <cell r="D100" t="str">
            <v>μ</v>
          </cell>
          <cell r="E100">
            <v>2.7</v>
          </cell>
          <cell r="F100">
            <v>2090</v>
          </cell>
          <cell r="G100">
            <v>5643</v>
          </cell>
        </row>
        <row r="101">
          <cell r="A101" t="str">
            <v>Β-27</v>
          </cell>
          <cell r="B101" t="str">
            <v>ΥΔΡ - 6370</v>
          </cell>
          <cell r="C101" t="str">
            <v>Μόρφωση αρμών με προκατασκευασμένες πλάκες πάχους 12 χλστ. τύπου FLEXCELL ή αναλόγου</v>
          </cell>
          <cell r="D101" t="str">
            <v>μ2</v>
          </cell>
          <cell r="E101">
            <v>8.15</v>
          </cell>
          <cell r="F101">
            <v>4800</v>
          </cell>
          <cell r="G101">
            <v>39120</v>
          </cell>
        </row>
        <row r="102">
          <cell r="A102" t="str">
            <v>Β-28</v>
          </cell>
          <cell r="B102" t="str">
            <v>ΥΔΡ - 6373</v>
          </cell>
          <cell r="C102" t="str">
            <v>Στεγάνωση αρμού με ταινία τύπου HYDROFOIL  PVC (ή αναλόγου ) πλάτους  240 χλστ.</v>
          </cell>
          <cell r="D102" t="str">
            <v>μ</v>
          </cell>
          <cell r="E102">
            <v>6.7</v>
          </cell>
          <cell r="F102">
            <v>735</v>
          </cell>
          <cell r="G102">
            <v>4924.5</v>
          </cell>
        </row>
        <row r="103">
          <cell r="A103" t="str">
            <v>Β-29</v>
          </cell>
          <cell r="B103" t="str">
            <v>ΟΔΟ - 2912</v>
          </cell>
          <cell r="C103" t="str">
            <v>Ελαστομεταλλικά εφέδρανα γεφυρών</v>
          </cell>
          <cell r="D103" t="str">
            <v>lit</v>
          </cell>
          <cell r="E103">
            <v>29.05</v>
          </cell>
          <cell r="F103">
            <v>8200</v>
          </cell>
          <cell r="G103">
            <v>238210</v>
          </cell>
        </row>
        <row r="104">
          <cell r="A104" t="str">
            <v>Β-30</v>
          </cell>
          <cell r="C104" t="str">
            <v>Εφέδρανα τύπου Pot Bearings</v>
          </cell>
        </row>
        <row r="105">
          <cell r="A105" t="str">
            <v>Β-30.1</v>
          </cell>
          <cell r="B105" t="str">
            <v>ΟΔΟ - 2912</v>
          </cell>
          <cell r="C105" t="str">
            <v>Εφέδρανα Pot Bearings 2000/230-500</v>
          </cell>
          <cell r="D105" t="str">
            <v>τεμ</v>
          </cell>
          <cell r="E105">
            <v>2000</v>
          </cell>
          <cell r="F105">
            <v>8</v>
          </cell>
          <cell r="G105">
            <v>16000</v>
          </cell>
        </row>
        <row r="106">
          <cell r="A106" t="str">
            <v>Β-30.2</v>
          </cell>
          <cell r="B106" t="str">
            <v>ΟΔΟ - 2912</v>
          </cell>
          <cell r="C106" t="str">
            <v>Εφέδρανα Pot Bearings 7500/300-1600</v>
          </cell>
          <cell r="D106" t="str">
            <v>τεμ</v>
          </cell>
          <cell r="E106">
            <v>1480</v>
          </cell>
          <cell r="F106">
            <v>6</v>
          </cell>
          <cell r="G106">
            <v>8880</v>
          </cell>
        </row>
        <row r="107">
          <cell r="A107" t="str">
            <v>Β-30.3</v>
          </cell>
          <cell r="B107" t="str">
            <v>ΟΔΟ - 2912</v>
          </cell>
          <cell r="C107" t="str">
            <v>Εφέδρανα Pot Bearings 2300/320-400</v>
          </cell>
          <cell r="D107" t="str">
            <v>τεμ</v>
          </cell>
          <cell r="E107">
            <v>680</v>
          </cell>
          <cell r="F107">
            <v>6</v>
          </cell>
          <cell r="G107">
            <v>4080</v>
          </cell>
        </row>
        <row r="108">
          <cell r="A108" t="str">
            <v>Β-30.4</v>
          </cell>
          <cell r="B108" t="str">
            <v>ΟΔΟ - 2912</v>
          </cell>
          <cell r="C108" t="str">
            <v>Εφέδρανα Pot Bearings 5500/300-180</v>
          </cell>
          <cell r="D108" t="str">
            <v>τεμ</v>
          </cell>
          <cell r="E108">
            <v>630</v>
          </cell>
          <cell r="F108">
            <v>6</v>
          </cell>
          <cell r="G108">
            <v>3780</v>
          </cell>
        </row>
        <row r="109">
          <cell r="A109" t="str">
            <v>Β-30.5</v>
          </cell>
          <cell r="B109" t="str">
            <v>ΟΔΟ - 2912</v>
          </cell>
          <cell r="C109" t="str">
            <v>Εφέδρανα Pot Bearings 2400/300-1100</v>
          </cell>
          <cell r="D109" t="str">
            <v>τεμ</v>
          </cell>
          <cell r="E109">
            <v>560</v>
          </cell>
          <cell r="F109">
            <v>6</v>
          </cell>
          <cell r="G109">
            <v>3360</v>
          </cell>
        </row>
        <row r="110">
          <cell r="A110" t="str">
            <v>Β-31</v>
          </cell>
          <cell r="B110" t="str">
            <v>ΟΔΟ - 2921</v>
          </cell>
          <cell r="C110" t="str">
            <v>Πρόχυτα κράσπεδα 0,15x0,30 από σκυρόδεμα</v>
          </cell>
          <cell r="D110" t="str">
            <v>μ</v>
          </cell>
          <cell r="E110">
            <v>6.9</v>
          </cell>
          <cell r="F110">
            <v>1200</v>
          </cell>
          <cell r="G110">
            <v>8280</v>
          </cell>
        </row>
        <row r="111">
          <cell r="A111" t="str">
            <v>Β-32</v>
          </cell>
          <cell r="B111" t="str">
            <v>ΟΔΟ - 2922</v>
          </cell>
          <cell r="C111" t="str">
            <v>Πλακοστρώσεις πεζοδρομίων, νησίδων, πλατειών κλπ</v>
          </cell>
          <cell r="D111" t="str">
            <v>μ2</v>
          </cell>
          <cell r="E111">
            <v>12.85</v>
          </cell>
          <cell r="F111">
            <v>1700</v>
          </cell>
          <cell r="G111">
            <v>21845</v>
          </cell>
        </row>
        <row r="112">
          <cell r="A112" t="str">
            <v>Β-33</v>
          </cell>
          <cell r="B112" t="str">
            <v>ΟΔΟ - 2254</v>
          </cell>
          <cell r="C112" t="str">
            <v>Κοιτόστρωση πάχους 0,40m με κολυμβητούς λίθους σε σκυρόδεμα Β15 (C16/20) ή με χειρόθετη λιθοπλήρωση χωρίς χρήση σκυροδέματος.</v>
          </cell>
          <cell r="D112" t="str">
            <v>m2</v>
          </cell>
          <cell r="E112">
            <v>19.399999999999999</v>
          </cell>
          <cell r="F112">
            <v>50</v>
          </cell>
          <cell r="G112">
            <v>969.99999999999989</v>
          </cell>
        </row>
        <row r="113">
          <cell r="A113" t="str">
            <v>Β-34</v>
          </cell>
          <cell r="C113" t="str">
            <v>Φάτνες από συρματόπλεγμα</v>
          </cell>
        </row>
        <row r="114">
          <cell r="A114" t="str">
            <v>Β-34.1</v>
          </cell>
          <cell r="B114" t="str">
            <v>ΟΔΟ - 2311</v>
          </cell>
          <cell r="C114" t="str">
            <v>Προμήθεια συρματοπλέγματος</v>
          </cell>
          <cell r="D114" t="str">
            <v>kgr</v>
          </cell>
          <cell r="E114">
            <v>0.65</v>
          </cell>
          <cell r="F114">
            <v>232400</v>
          </cell>
          <cell r="G114">
            <v>151060</v>
          </cell>
        </row>
        <row r="115">
          <cell r="A115" t="str">
            <v>Β-34.2</v>
          </cell>
          <cell r="B115" t="str">
            <v>ΟΔΟ - 2312</v>
          </cell>
          <cell r="C115" t="str">
            <v>Κατασκευή φατνών</v>
          </cell>
          <cell r="D115" t="str">
            <v>μ2</v>
          </cell>
          <cell r="E115">
            <v>1.35</v>
          </cell>
          <cell r="F115">
            <v>118600</v>
          </cell>
          <cell r="G115">
            <v>160110</v>
          </cell>
        </row>
        <row r="116">
          <cell r="A116" t="str">
            <v>Β-34.3</v>
          </cell>
          <cell r="B116" t="str">
            <v>ΟΔΟ - 2313</v>
          </cell>
          <cell r="C116" t="str">
            <v>Χειρόθετη πλήρωση φατνών</v>
          </cell>
          <cell r="D116" t="str">
            <v>μ3</v>
          </cell>
          <cell r="E116">
            <v>11.15</v>
          </cell>
          <cell r="F116">
            <v>19270</v>
          </cell>
          <cell r="G116">
            <v>214860.5</v>
          </cell>
        </row>
        <row r="117">
          <cell r="A117" t="str">
            <v>Β-35</v>
          </cell>
          <cell r="C117" t="str">
            <v>Αγωγοί ομβρίων από προκατασκευασμένους άοπλους πρεσσαριστούς τσιμεντοσωλήνες</v>
          </cell>
        </row>
        <row r="118">
          <cell r="A118" t="str">
            <v>Β-35.1</v>
          </cell>
          <cell r="B118" t="str">
            <v>ΟΔΟ - 2881</v>
          </cell>
          <cell r="C118" t="str">
            <v>Άοπλος πρεσσαριστός τσιμεντοσωλήνας  Φ 0,20μ.</v>
          </cell>
          <cell r="D118" t="str">
            <v>μ</v>
          </cell>
          <cell r="E118">
            <v>7.6</v>
          </cell>
          <cell r="F118">
            <v>300</v>
          </cell>
          <cell r="G118">
            <v>2280</v>
          </cell>
        </row>
        <row r="119">
          <cell r="A119" t="str">
            <v>Β-35.2</v>
          </cell>
          <cell r="B119" t="str">
            <v>ΟΔΟ - 2883</v>
          </cell>
          <cell r="C119" t="str">
            <v>Άοπλος πρεσσαριστός τσιμεντοσωλήνας  Φ 0,40μ.</v>
          </cell>
          <cell r="D119" t="str">
            <v>μ</v>
          </cell>
          <cell r="E119">
            <v>11.1</v>
          </cell>
          <cell r="F119">
            <v>1150</v>
          </cell>
          <cell r="G119">
            <v>12765</v>
          </cell>
        </row>
        <row r="120">
          <cell r="A120" t="str">
            <v>Β-35.3</v>
          </cell>
          <cell r="B120" t="str">
            <v>ΟΔΟ - 2884</v>
          </cell>
          <cell r="C120" t="str">
            <v>Άοπλος πρεσσαριστός τσιμεντοσωλήνας  Φ 0,50μ.</v>
          </cell>
          <cell r="D120" t="str">
            <v>μ</v>
          </cell>
          <cell r="E120">
            <v>16.149999999999999</v>
          </cell>
          <cell r="F120">
            <v>5300</v>
          </cell>
          <cell r="G120">
            <v>85594.999999999985</v>
          </cell>
        </row>
        <row r="121">
          <cell r="A121" t="str">
            <v>Β-35.4</v>
          </cell>
          <cell r="B121" t="str">
            <v>ΟΔΟ - 2884</v>
          </cell>
          <cell r="C121" t="str">
            <v>Άοπλος πρεσσαριστός τσιμεντοσωλήνας  Φ 0,60μ.</v>
          </cell>
          <cell r="D121" t="str">
            <v>μ</v>
          </cell>
          <cell r="E121">
            <v>17.899999999999999</v>
          </cell>
          <cell r="F121">
            <v>340</v>
          </cell>
          <cell r="G121">
            <v>6085.9999999999991</v>
          </cell>
        </row>
        <row r="122">
          <cell r="A122" t="str">
            <v>Β-35.5</v>
          </cell>
          <cell r="B122" t="str">
            <v>ΟΔΟ - 2885</v>
          </cell>
          <cell r="C122" t="str">
            <v>Άοπλος πρεσσαριστός τσιμεντοσωλήνας  Φ 0,80μ.</v>
          </cell>
          <cell r="D122" t="str">
            <v>μ</v>
          </cell>
          <cell r="E122">
            <v>27.55</v>
          </cell>
          <cell r="F122">
            <v>440</v>
          </cell>
          <cell r="G122">
            <v>12122</v>
          </cell>
        </row>
        <row r="123">
          <cell r="A123" t="str">
            <v>Β-35.6</v>
          </cell>
          <cell r="B123" t="str">
            <v>ΟΔΟ - 2888</v>
          </cell>
          <cell r="C123" t="str">
            <v>Άοπλος πρεσσαριστός τσιμεντοσωλήνας  Φ 1,00μ.</v>
          </cell>
          <cell r="D123" t="str">
            <v>μ</v>
          </cell>
          <cell r="E123">
            <v>48.3</v>
          </cell>
          <cell r="F123">
            <v>820</v>
          </cell>
          <cell r="G123">
            <v>39606</v>
          </cell>
        </row>
        <row r="124">
          <cell r="A124" t="str">
            <v>Β-36</v>
          </cell>
          <cell r="B124" t="str">
            <v>ΟΔΟ-2551</v>
          </cell>
          <cell r="C124" t="str">
            <v>Οπλισμένοι τσιμεντοσωλήνες Φ 1,00μ.</v>
          </cell>
          <cell r="D124" t="str">
            <v>μ</v>
          </cell>
          <cell r="E124">
            <v>160</v>
          </cell>
          <cell r="F124">
            <v>22</v>
          </cell>
          <cell r="G124">
            <v>3520</v>
          </cell>
        </row>
        <row r="125">
          <cell r="A125" t="str">
            <v>Β-37</v>
          </cell>
          <cell r="B125" t="str">
            <v>ΥΔΡ - 6701.3</v>
          </cell>
          <cell r="C125" t="str">
            <v>Αγωγοί ομβρίων από προκατασκευασμένους αμιαντοτσιμεντοσωλήνες Φ 0,30 μ.</v>
          </cell>
          <cell r="D125" t="str">
            <v>μ</v>
          </cell>
          <cell r="E125">
            <v>16.149999999999999</v>
          </cell>
          <cell r="F125">
            <v>110</v>
          </cell>
          <cell r="G125">
            <v>1776.4999999999998</v>
          </cell>
        </row>
        <row r="126">
          <cell r="A126" t="str">
            <v>Β-38</v>
          </cell>
          <cell r="C126" t="str">
            <v>Σωλήνες PVC αποχέτευσης, αποστράγγισης 6 ατμ.</v>
          </cell>
        </row>
        <row r="127">
          <cell r="A127" t="str">
            <v>Β-38.1</v>
          </cell>
          <cell r="B127" t="str">
            <v>ΥΔΡ - 6620.1</v>
          </cell>
          <cell r="C127" t="str">
            <v>Σωλήνες PVC 6 Atm Φ110 αποστράγγισης τοίχων και βάθρων</v>
          </cell>
          <cell r="D127" t="str">
            <v>μ</v>
          </cell>
          <cell r="E127">
            <v>8.8000000000000007</v>
          </cell>
          <cell r="F127">
            <v>20</v>
          </cell>
          <cell r="G127">
            <v>176</v>
          </cell>
        </row>
        <row r="128">
          <cell r="A128" t="str">
            <v>Β-38.2</v>
          </cell>
          <cell r="B128" t="str">
            <v>ΥΔΡ - 6620.2</v>
          </cell>
          <cell r="C128" t="str">
            <v>Σωλήνες PVC 6 Atm Φ140, αποχέτευσης γεφυρών</v>
          </cell>
          <cell r="D128" t="str">
            <v>μ</v>
          </cell>
          <cell r="E128">
            <v>11.45</v>
          </cell>
          <cell r="F128">
            <v>20</v>
          </cell>
          <cell r="G128">
            <v>229</v>
          </cell>
        </row>
        <row r="129">
          <cell r="A129" t="str">
            <v>Β-38.3</v>
          </cell>
          <cell r="B129" t="str">
            <v>ΥΔΡ - 6620.3</v>
          </cell>
          <cell r="C129" t="str">
            <v>Σωλήνες PVC 6 Atm Φ160, αποχέτευσης γεφυρών</v>
          </cell>
          <cell r="D129" t="str">
            <v>μ</v>
          </cell>
          <cell r="E129">
            <v>13.2</v>
          </cell>
          <cell r="F129">
            <v>20</v>
          </cell>
          <cell r="G129">
            <v>264</v>
          </cell>
        </row>
        <row r="130">
          <cell r="A130" t="str">
            <v>Β-38.4</v>
          </cell>
          <cell r="B130" t="str">
            <v>ΥΔΡ - 6620.3</v>
          </cell>
          <cell r="C130" t="str">
            <v>Σωλήνες PVC 6 Atm Φ200, αποχέτευσης γεφυρών</v>
          </cell>
          <cell r="D130" t="str">
            <v>μ</v>
          </cell>
          <cell r="E130">
            <v>16.5</v>
          </cell>
          <cell r="F130">
            <v>100</v>
          </cell>
          <cell r="G130">
            <v>1650</v>
          </cell>
        </row>
        <row r="131">
          <cell r="A131" t="str">
            <v>Β-39</v>
          </cell>
          <cell r="C131" t="str">
            <v>Φρεάτια αποχέτευσης ομβρίων</v>
          </cell>
        </row>
        <row r="132">
          <cell r="A132" t="str">
            <v>Β-39.1</v>
          </cell>
          <cell r="B132" t="str">
            <v>ΟΔΟ - 2548</v>
          </cell>
          <cell r="C132" t="str">
            <v>Φρεάτιο υδροσυλλογής κεντρικής νησίδας ΦΥ1</v>
          </cell>
          <cell r="D132" t="str">
            <v>τεμ</v>
          </cell>
          <cell r="E132">
            <v>352</v>
          </cell>
          <cell r="F132">
            <v>20</v>
          </cell>
          <cell r="G132">
            <v>7040</v>
          </cell>
        </row>
        <row r="133">
          <cell r="A133" t="str">
            <v>Β-39.2</v>
          </cell>
          <cell r="B133" t="str">
            <v>ΟΔΟ - 2548</v>
          </cell>
          <cell r="C133" t="str">
            <v>Φρεάτιο υδροσυλλογής ΦΥ2</v>
          </cell>
          <cell r="D133" t="str">
            <v>τεμ</v>
          </cell>
          <cell r="E133">
            <v>352</v>
          </cell>
          <cell r="F133">
            <v>20</v>
          </cell>
          <cell r="G133">
            <v>7040</v>
          </cell>
        </row>
        <row r="134">
          <cell r="A134" t="str">
            <v>Β-39.3</v>
          </cell>
          <cell r="B134" t="str">
            <v>ΟΔΟ - 2548</v>
          </cell>
          <cell r="C134" t="str">
            <v>Φρεάτιο επίσκεψης υπονόμου σε κεντρική νησίδα τύπου ΦΕ1</v>
          </cell>
          <cell r="D134" t="str">
            <v>τεμ</v>
          </cell>
          <cell r="E134">
            <v>470</v>
          </cell>
          <cell r="F134">
            <v>43</v>
          </cell>
          <cell r="G134">
            <v>20210</v>
          </cell>
        </row>
        <row r="135">
          <cell r="A135" t="str">
            <v>Β-39.4</v>
          </cell>
          <cell r="B135" t="str">
            <v>ΟΔΟ - 2548</v>
          </cell>
          <cell r="C135" t="str">
            <v>Φρεάτιο επίσκεψης υπονόμου σε πλευρικούς αγωγούς τύπου ΦΕ2</v>
          </cell>
          <cell r="D135" t="str">
            <v>τεμ</v>
          </cell>
          <cell r="E135">
            <v>543</v>
          </cell>
          <cell r="F135">
            <v>7</v>
          </cell>
          <cell r="G135">
            <v>3801</v>
          </cell>
        </row>
        <row r="136">
          <cell r="A136" t="str">
            <v>Β-39.5</v>
          </cell>
          <cell r="B136" t="str">
            <v>ΟΔΟ - 2548</v>
          </cell>
          <cell r="C136" t="str">
            <v>Φρεάτιο επίσκεψης στραγγιστηρίου στη κεντρική νησίδα τύπου ΦΣ1</v>
          </cell>
          <cell r="D136" t="str">
            <v>τεμ</v>
          </cell>
          <cell r="E136">
            <v>365</v>
          </cell>
          <cell r="F136">
            <v>340</v>
          </cell>
          <cell r="G136">
            <v>124100</v>
          </cell>
        </row>
        <row r="137">
          <cell r="A137" t="str">
            <v>Β-39.6</v>
          </cell>
          <cell r="B137" t="str">
            <v>ΟΔΟ - 2548</v>
          </cell>
          <cell r="C137" t="str">
            <v>Φρεάτιο υδροσυλλογής τύπου ΦΣ2 σε τάφρο έρεισμα - ρείθρο με πλευρικό στόμιο</v>
          </cell>
          <cell r="D137" t="str">
            <v>τεμ</v>
          </cell>
          <cell r="E137">
            <v>299</v>
          </cell>
          <cell r="F137">
            <v>177</v>
          </cell>
          <cell r="G137">
            <v>52923</v>
          </cell>
        </row>
        <row r="138">
          <cell r="A138" t="str">
            <v>Β-40.7</v>
          </cell>
          <cell r="B138" t="str">
            <v>ΟΔΟ - 2672</v>
          </cell>
          <cell r="C138" t="str">
            <v>Γαλβανισμένα σιδηρά εξαρτήματα</v>
          </cell>
          <cell r="D138" t="str">
            <v>kgr</v>
          </cell>
          <cell r="E138">
            <v>1.75</v>
          </cell>
          <cell r="F138">
            <v>10430</v>
          </cell>
          <cell r="G138">
            <v>18252.5</v>
          </cell>
        </row>
        <row r="139">
          <cell r="A139" t="str">
            <v>Β-41</v>
          </cell>
          <cell r="B139" t="str">
            <v>ΥΔΡ - 6752</v>
          </cell>
          <cell r="C139" t="str">
            <v>Χυτοσιδηρά καλύμματα φρεατίων, σχάρες υπονόμων, μετώπες φρεατίων υδροσυλλογής</v>
          </cell>
          <cell r="D139" t="str">
            <v>kgr</v>
          </cell>
          <cell r="E139">
            <v>0.57999999999999996</v>
          </cell>
          <cell r="F139">
            <v>60250</v>
          </cell>
          <cell r="G139">
            <v>34945</v>
          </cell>
        </row>
        <row r="140">
          <cell r="A140" t="str">
            <v>Β-42</v>
          </cell>
          <cell r="B140" t="str">
            <v>ΥΔΡ - 6753</v>
          </cell>
          <cell r="C140" t="str">
            <v>Βαθμίδες από μαλακό χυτοσίδηρο</v>
          </cell>
          <cell r="D140" t="str">
            <v>kgr</v>
          </cell>
          <cell r="E140">
            <v>1.3</v>
          </cell>
          <cell r="F140">
            <v>12170</v>
          </cell>
          <cell r="G140">
            <v>15821</v>
          </cell>
        </row>
        <row r="141">
          <cell r="A141" t="str">
            <v>Β-43</v>
          </cell>
          <cell r="C141" t="str">
            <v>Βαθμιδωτά ρείθρα</v>
          </cell>
        </row>
        <row r="142">
          <cell r="A142" t="str">
            <v>Β-43.1</v>
          </cell>
          <cell r="B142" t="str">
            <v>ΟΔΟ-2548</v>
          </cell>
          <cell r="C142" t="str">
            <v>Κεφαλή βαθμιδωτού ρείθρου</v>
          </cell>
          <cell r="D142" t="str">
            <v>τεμ</v>
          </cell>
          <cell r="E142">
            <v>220</v>
          </cell>
          <cell r="F142">
            <v>46</v>
          </cell>
          <cell r="G142">
            <v>10120</v>
          </cell>
        </row>
        <row r="143">
          <cell r="A143" t="str">
            <v>Β-43.2</v>
          </cell>
          <cell r="B143" t="str">
            <v>ΟΔΟ-2548</v>
          </cell>
          <cell r="C143" t="str">
            <v>Βαθμιδωτά ρείθρα πρανών</v>
          </cell>
          <cell r="D143" t="str">
            <v>μ</v>
          </cell>
          <cell r="E143">
            <v>5.3</v>
          </cell>
          <cell r="F143">
            <v>540</v>
          </cell>
          <cell r="G143">
            <v>2862</v>
          </cell>
        </row>
        <row r="144">
          <cell r="A144" t="str">
            <v>Β-43.3</v>
          </cell>
          <cell r="B144" t="str">
            <v>ΟΔΟ-2548</v>
          </cell>
          <cell r="C144" t="str">
            <v>Φρεάτιο εκροής βαθμιδωτών ρείθρων</v>
          </cell>
          <cell r="D144" t="str">
            <v>τεμ</v>
          </cell>
          <cell r="E144">
            <v>51.35</v>
          </cell>
          <cell r="F144">
            <v>46</v>
          </cell>
          <cell r="G144">
            <v>2362.1</v>
          </cell>
        </row>
        <row r="145">
          <cell r="A145" t="str">
            <v>Β-43.4</v>
          </cell>
          <cell r="B145" t="str">
            <v>ΟΔΟ-2548</v>
          </cell>
          <cell r="C145" t="str">
            <v>Διαμόρφωση έργου απόσβεσης ενέργειας στον πόδα του βαθμιδωτού ρείθρου</v>
          </cell>
          <cell r="D145" t="str">
            <v>τεμ</v>
          </cell>
          <cell r="E145">
            <v>22.6</v>
          </cell>
          <cell r="F145">
            <v>46</v>
          </cell>
          <cell r="G145">
            <v>1039.6000000000001</v>
          </cell>
        </row>
        <row r="146">
          <cell r="A146" t="str">
            <v>Β-44</v>
          </cell>
          <cell r="B146" t="str">
            <v>ΟΔΟ - 2652</v>
          </cell>
          <cell r="C146" t="str">
            <v>Στόμια αποχέτευσης οδογεφυρών και πεζογεφυρών</v>
          </cell>
          <cell r="D146" t="str">
            <v>kgr</v>
          </cell>
          <cell r="E146">
            <v>4.4000000000000004</v>
          </cell>
          <cell r="F146">
            <v>100</v>
          </cell>
          <cell r="G146">
            <v>440.00000000000006</v>
          </cell>
        </row>
        <row r="147">
          <cell r="A147" t="str">
            <v>Β-45</v>
          </cell>
          <cell r="C147" t="str">
            <v xml:space="preserve">Προκατασκευασμένοι Οπλισμένοι σπόνδυλοι ορθογωνικής διατομής διαστάσεων </v>
          </cell>
        </row>
        <row r="148">
          <cell r="A148" t="str">
            <v>Β-45.1</v>
          </cell>
          <cell r="B148" t="str">
            <v>ΟΔΟ-2551</v>
          </cell>
          <cell r="C148" t="str">
            <v>Προκατασκευασμένοι Οπλισμένοι σπόνδυλοι ορθογωνικής διατομής διαστάσεων 1,0Χ1,0 μ.(πλήρως ενσωματωμένοι στο έργο)</v>
          </cell>
          <cell r="D148" t="str">
            <v>μ</v>
          </cell>
          <cell r="E148">
            <v>410</v>
          </cell>
          <cell r="F148">
            <v>40</v>
          </cell>
          <cell r="G148">
            <v>16400</v>
          </cell>
        </row>
        <row r="149">
          <cell r="A149" t="str">
            <v>Β-45.2</v>
          </cell>
          <cell r="B149" t="str">
            <v>ΟΔΟ-2551</v>
          </cell>
          <cell r="C149" t="str">
            <v>Προκατασκευασμένοι Οπλισμένοι σπόνδυλοι ορθογωνικής διατομής διαστάσεων 1,0Χ1,5 μ.(πλήρως ενσωματωμένοι στο έργο)</v>
          </cell>
          <cell r="D149" t="str">
            <v>μ</v>
          </cell>
          <cell r="E149">
            <v>495</v>
          </cell>
          <cell r="F149">
            <v>30</v>
          </cell>
          <cell r="G149">
            <v>14850</v>
          </cell>
        </row>
        <row r="150">
          <cell r="A150" t="str">
            <v>Β-45.3</v>
          </cell>
          <cell r="B150" t="str">
            <v>ΟΔΟ-2551</v>
          </cell>
          <cell r="C150" t="str">
            <v>Προκατασκευασμένοι Οπλισμένοι σπόνδυλοι ορθογωνικής διατομής διαστάσεων 1,0Χ2,0 μ.(πλήρως ενσωματωμένοι στο έργο)</v>
          </cell>
          <cell r="D150" t="str">
            <v>μ</v>
          </cell>
          <cell r="E150">
            <v>580</v>
          </cell>
          <cell r="F150">
            <v>50</v>
          </cell>
          <cell r="G150">
            <v>29000</v>
          </cell>
        </row>
        <row r="151">
          <cell r="A151" t="str">
            <v>Β-45.4</v>
          </cell>
          <cell r="B151" t="str">
            <v>ΟΔΟ-2551</v>
          </cell>
          <cell r="C151" t="str">
            <v>Προκατασκευασμένοι Οπλισμένοι σπόνδυλοι ορθογωνικής διατομής διαστάσεων 2,0Χ1,5 μ.(πλήρως ενσωματωμένοι στο έργο)</v>
          </cell>
          <cell r="D151" t="str">
            <v>μ</v>
          </cell>
          <cell r="E151">
            <v>665</v>
          </cell>
          <cell r="F151">
            <v>60</v>
          </cell>
          <cell r="G151">
            <v>39900</v>
          </cell>
        </row>
        <row r="152">
          <cell r="A152" t="str">
            <v>Β-45.5</v>
          </cell>
          <cell r="B152" t="str">
            <v>ΟΔΟ-2551</v>
          </cell>
          <cell r="C152" t="str">
            <v>Προκατασκευασμένοι Οπλισμένοι σπόνδυλοι ορθογωνικής διατομής διαστάσεων 2,0Χ2,0 μ.(πλήρως ενσωματωμένοι στο έργο)</v>
          </cell>
          <cell r="D152" t="str">
            <v>μ</v>
          </cell>
          <cell r="E152">
            <v>750</v>
          </cell>
          <cell r="F152">
            <v>165</v>
          </cell>
          <cell r="G152">
            <v>123750</v>
          </cell>
        </row>
        <row r="153">
          <cell r="A153" t="str">
            <v>Β-45.6</v>
          </cell>
          <cell r="B153" t="str">
            <v>ΟΔΟ-2551</v>
          </cell>
          <cell r="C153" t="str">
            <v>Προκατασκευασμένοι Οπλισμένοι σπόδυλοι ορθογωνικής διατομής διαστάσεων 3,0Χ2,0 μ.(πλήρως ενσωματωμένοι στο έργο)</v>
          </cell>
          <cell r="D153" t="str">
            <v>μ</v>
          </cell>
          <cell r="E153">
            <v>1435</v>
          </cell>
          <cell r="F153">
            <v>50</v>
          </cell>
          <cell r="G153">
            <v>71750</v>
          </cell>
        </row>
        <row r="154">
          <cell r="A154" t="str">
            <v>Β-45.7</v>
          </cell>
          <cell r="B154" t="str">
            <v>ΟΔΟ-2551</v>
          </cell>
          <cell r="C154" t="str">
            <v>Προκατασκευασμένοι Οπλισμένοι σπόνδυλοι ορθογωνικής διατομής διαστάσεων 4,0Χ2,5 μ.(πλήρως ενσωματωμένοι στο έργο)</v>
          </cell>
          <cell r="D154" t="str">
            <v>μ</v>
          </cell>
          <cell r="E154">
            <v>2500</v>
          </cell>
          <cell r="F154">
            <v>95</v>
          </cell>
          <cell r="G154">
            <v>237500</v>
          </cell>
        </row>
        <row r="155">
          <cell r="A155" t="str">
            <v>Β-45.8</v>
          </cell>
          <cell r="B155" t="str">
            <v>ΟΔΟ-2551</v>
          </cell>
          <cell r="C155" t="str">
            <v>Προκατασκευασμένοι Οπλισμένοι σπόνδυλοι ορθογωνικής διατομής διαστάσεων 4,0Χ4,0 μ.(πλήρως ενσωματωμένοι στο έργο)</v>
          </cell>
          <cell r="D155" t="str">
            <v>μ</v>
          </cell>
          <cell r="E155">
            <v>3000</v>
          </cell>
          <cell r="F155">
            <v>100</v>
          </cell>
          <cell r="G155">
            <v>300000</v>
          </cell>
        </row>
        <row r="156">
          <cell r="G156" t="str">
            <v>ΣΥΝΟΛΟ  ΟΜΑΔΑΣ   Β:</v>
          </cell>
          <cell r="H156">
            <v>30047056.200000003</v>
          </cell>
        </row>
        <row r="157">
          <cell r="C157" t="str">
            <v>ΟΜΑΔΑ  Γ.  ΣΗΜΑΝΣΗ - ΑΣΦΑΛΙΣΗ</v>
          </cell>
        </row>
        <row r="158">
          <cell r="A158" t="str">
            <v>Γ-1</v>
          </cell>
          <cell r="C158" t="str">
            <v>Μονόπλευρα στηθαία ασφαλείας οδού (Μ.Σ.Ο.)</v>
          </cell>
        </row>
        <row r="159">
          <cell r="A159" t="str">
            <v>Γ-1.1</v>
          </cell>
          <cell r="B159" t="str">
            <v>ΟΔΟ - 2652</v>
          </cell>
          <cell r="C159" t="str">
            <v>Μονόπλευρο στηθαίο οδού τύπου Μ.Σ.Ο - 1</v>
          </cell>
          <cell r="D159" t="str">
            <v>μ</v>
          </cell>
          <cell r="E159">
            <v>17.7</v>
          </cell>
          <cell r="F159">
            <v>43150</v>
          </cell>
          <cell r="G159">
            <v>763755</v>
          </cell>
        </row>
        <row r="160">
          <cell r="A160" t="str">
            <v>Γ-1.2</v>
          </cell>
          <cell r="B160" t="str">
            <v>ΟΔΟ - 2652</v>
          </cell>
          <cell r="C160" t="str">
            <v>Μονόπλευρο στηθαίο οδού τύπου Μ.Σ.Ο - 2</v>
          </cell>
          <cell r="D160" t="str">
            <v>μ</v>
          </cell>
          <cell r="E160">
            <v>20.399999999999999</v>
          </cell>
          <cell r="F160">
            <v>100</v>
          </cell>
          <cell r="G160">
            <v>2039.9999999999998</v>
          </cell>
        </row>
        <row r="161">
          <cell r="A161" t="str">
            <v>Γ-1.3</v>
          </cell>
          <cell r="B161" t="str">
            <v>ΟΔΟ - 2652</v>
          </cell>
          <cell r="C161" t="str">
            <v>Μονόπλευρο στηθαίο οδού τύπου Μ.Σ.Ο - 3</v>
          </cell>
          <cell r="D161" t="str">
            <v>μ</v>
          </cell>
          <cell r="E161">
            <v>27.2</v>
          </cell>
          <cell r="F161">
            <v>100</v>
          </cell>
          <cell r="G161">
            <v>2720</v>
          </cell>
        </row>
        <row r="162">
          <cell r="A162" t="str">
            <v>Γ-1.4</v>
          </cell>
          <cell r="B162" t="str">
            <v>ΟΔΟ - 2652</v>
          </cell>
          <cell r="C162" t="str">
            <v>Αφαιρετό μονόπλευρο στηθαίο οδού τύπου Μ.Σ.Ο.-7</v>
          </cell>
          <cell r="D162" t="str">
            <v>μ</v>
          </cell>
          <cell r="E162">
            <v>25.15</v>
          </cell>
          <cell r="F162">
            <v>1000</v>
          </cell>
          <cell r="G162">
            <v>25150</v>
          </cell>
        </row>
        <row r="163">
          <cell r="A163" t="str">
            <v>Γ-1.5</v>
          </cell>
          <cell r="B163" t="str">
            <v>ΟΔΟ - 2548</v>
          </cell>
          <cell r="C163" t="str">
            <v>Επιτόπου διαστρωνόμενο μονόπλευρο στηθαίο οδού τύπου Μ.Σ.Ο-8 (New Jersey)</v>
          </cell>
          <cell r="D163" t="str">
            <v>μ</v>
          </cell>
          <cell r="E163">
            <v>31</v>
          </cell>
          <cell r="F163">
            <v>17000</v>
          </cell>
          <cell r="G163">
            <v>527000</v>
          </cell>
        </row>
        <row r="164">
          <cell r="A164" t="str">
            <v>Γ-1.6</v>
          </cell>
          <cell r="B164" t="str">
            <v>ΟΔΟ - 2548</v>
          </cell>
          <cell r="C164" t="str">
            <v xml:space="preserve">Μονόπλευρο προκατασκευασμένο στηθαίο οδού τύπου Μ.Σ.Ο-8 (New Jersey), ύψους 0,80 μ. πλήρως εγκαταστημένο </v>
          </cell>
          <cell r="D164" t="str">
            <v>μ</v>
          </cell>
          <cell r="E164">
            <v>62</v>
          </cell>
          <cell r="F164">
            <v>600</v>
          </cell>
          <cell r="G164">
            <v>37200</v>
          </cell>
        </row>
        <row r="165">
          <cell r="A165" t="str">
            <v>Γ-1.7</v>
          </cell>
          <cell r="B165" t="str">
            <v>ΟΔΟ - 2548</v>
          </cell>
          <cell r="C165" t="str">
            <v xml:space="preserve">Αμφίπλευρο  προκατασκευασμένο στηθαίο οδού τύπου Α.Σ.Ο - 6 (New Jersey) ύψους 0,80 μ. πλήρως εγκαταστημένο </v>
          </cell>
          <cell r="D165" t="str">
            <v>μ</v>
          </cell>
          <cell r="E165">
            <v>62</v>
          </cell>
          <cell r="F165">
            <v>7100</v>
          </cell>
          <cell r="G165">
            <v>440200</v>
          </cell>
        </row>
        <row r="166">
          <cell r="A166" t="str">
            <v>Γ-1.8</v>
          </cell>
          <cell r="B166" t="str">
            <v>ΟΔΟ - 2548</v>
          </cell>
          <cell r="C166" t="str">
            <v>Αμφίπλευρο  προκατασκευασμένο, στηθαίο οδού τύπου Α.Σ.Ο - 6 (New Jersey) ύψους 0,80 μ. μήκους 4m (για μόνιμη και εργοταξιακή χρήση)</v>
          </cell>
          <cell r="D166" t="str">
            <v>μ</v>
          </cell>
          <cell r="E166">
            <v>60</v>
          </cell>
          <cell r="F166">
            <v>1500</v>
          </cell>
          <cell r="G166">
            <v>90000</v>
          </cell>
        </row>
        <row r="167">
          <cell r="A167" t="str">
            <v>Γ-2</v>
          </cell>
          <cell r="B167" t="str">
            <v>ΟΔΟ - 2652</v>
          </cell>
          <cell r="C167" t="str">
            <v>Άκαμπτα μεταλικά στηθαία τεχνικών έργων τύπου  ''Σ.Τ.Ε.-1''</v>
          </cell>
          <cell r="D167" t="str">
            <v>kgr</v>
          </cell>
          <cell r="E167">
            <v>2.35</v>
          </cell>
          <cell r="F167">
            <v>266700</v>
          </cell>
          <cell r="G167">
            <v>626745</v>
          </cell>
        </row>
        <row r="168">
          <cell r="A168" t="str">
            <v>Γ-3</v>
          </cell>
          <cell r="C168" t="str">
            <v>Στηθαία ασφαλείας τεχνικών έργων (Σ.Τ.Ε.)</v>
          </cell>
        </row>
        <row r="169">
          <cell r="A169" t="str">
            <v>Γ-3.1</v>
          </cell>
          <cell r="B169" t="str">
            <v>ΟΔΟ - 2652</v>
          </cell>
          <cell r="C169" t="str">
            <v>Στηθαία ασφαλείας τεχνικών έργων τύπου  ''Σ.Τ.Ε. - 2''</v>
          </cell>
          <cell r="D169" t="str">
            <v>μ</v>
          </cell>
          <cell r="E169">
            <v>35.35</v>
          </cell>
          <cell r="F169">
            <v>100</v>
          </cell>
          <cell r="G169">
            <v>3535</v>
          </cell>
        </row>
        <row r="170">
          <cell r="A170" t="str">
            <v>Γ-3.2</v>
          </cell>
          <cell r="B170" t="str">
            <v>ΟΔΟ - 2652</v>
          </cell>
          <cell r="C170" t="str">
            <v>Στηθαία ασφαλείας τεχνικών έργων τύπου  ''Σ.Τ.Ε. - 6''</v>
          </cell>
          <cell r="D170" t="str">
            <v>μ</v>
          </cell>
          <cell r="E170">
            <v>59</v>
          </cell>
          <cell r="F170">
            <v>200</v>
          </cell>
          <cell r="G170">
            <v>11800</v>
          </cell>
        </row>
        <row r="171">
          <cell r="A171" t="str">
            <v>Γ-4</v>
          </cell>
          <cell r="B171" t="str">
            <v>ΟΔΟ - 2652</v>
          </cell>
          <cell r="C171" t="str">
            <v>Γαλβανισμένοι ορθοστάτες U120X55X5 ύψους  1,75 μ.</v>
          </cell>
          <cell r="D171" t="str">
            <v>τεμ</v>
          </cell>
          <cell r="E171">
            <v>25.85</v>
          </cell>
          <cell r="F171">
            <v>150</v>
          </cell>
          <cell r="G171">
            <v>3877.5</v>
          </cell>
        </row>
        <row r="172">
          <cell r="A172" t="str">
            <v>Γ-5</v>
          </cell>
          <cell r="B172" t="str">
            <v>ΥΔΡ-6812</v>
          </cell>
          <cell r="C172" t="str">
            <v xml:space="preserve">Περίφραξη μέσου ύψους </v>
          </cell>
          <cell r="D172" t="str">
            <v>μ</v>
          </cell>
          <cell r="E172">
            <v>7.2</v>
          </cell>
          <cell r="F172">
            <v>33000</v>
          </cell>
          <cell r="G172">
            <v>237600</v>
          </cell>
        </row>
        <row r="173">
          <cell r="A173" t="str">
            <v>Γ-6</v>
          </cell>
          <cell r="B173" t="str">
            <v>ΟΔΟ - 2151</v>
          </cell>
          <cell r="C173" t="str">
            <v>Αποξήλωση μονόπλευρου χαλύβδινου στηθαίου ασφαλείας</v>
          </cell>
          <cell r="D173" t="str">
            <v>μ</v>
          </cell>
          <cell r="E173">
            <v>2.65</v>
          </cell>
          <cell r="F173">
            <v>1000</v>
          </cell>
          <cell r="G173">
            <v>2650</v>
          </cell>
        </row>
        <row r="174">
          <cell r="A174" t="str">
            <v>Γ-7</v>
          </cell>
          <cell r="B174" t="str">
            <v>ΟΔΟ - 2151</v>
          </cell>
          <cell r="C174" t="str">
            <v xml:space="preserve">Επανατοποθέτηση αποξηλωθέντων μονοπλεύρων χαλυβδίνων στηθαίων ασφαλείας </v>
          </cell>
          <cell r="D174" t="str">
            <v>μ</v>
          </cell>
          <cell r="E174">
            <v>7.35</v>
          </cell>
          <cell r="F174">
            <v>400</v>
          </cell>
          <cell r="G174">
            <v>2940</v>
          </cell>
        </row>
        <row r="175">
          <cell r="A175" t="str">
            <v>Γ-8</v>
          </cell>
          <cell r="C175" t="str">
            <v>Πληροφοριακές πινακίδες πλήρως αντανακλαστικές.</v>
          </cell>
        </row>
        <row r="176">
          <cell r="A176" t="str">
            <v>Γ-8.1</v>
          </cell>
          <cell r="B176" t="str">
            <v>ΟΙΚ - 6541</v>
          </cell>
          <cell r="C176" t="str">
            <v>Πληροφοριακή πινακίδα με αντανακλαστικό υπόβαθρο από μεμβράνη υπέρ-υψηλής αντανακλαστικότητας</v>
          </cell>
          <cell r="D176" t="str">
            <v>μ2</v>
          </cell>
          <cell r="E176">
            <v>100.4</v>
          </cell>
          <cell r="F176">
            <v>85</v>
          </cell>
          <cell r="G176">
            <v>8534</v>
          </cell>
        </row>
        <row r="177">
          <cell r="A177" t="str">
            <v>Γ-8.2</v>
          </cell>
          <cell r="B177" t="str">
            <v>ΟΙΚ - 6541</v>
          </cell>
          <cell r="C177" t="str">
            <v>Πληροφοριακή πινακίδα με αντανακλαστικό υπόβαθρο από μεβράνη υψηλής αντανακλαστικότητας ( τύπου II )</v>
          </cell>
          <cell r="D177" t="str">
            <v>μ2</v>
          </cell>
          <cell r="E177">
            <v>77.45</v>
          </cell>
          <cell r="F177">
            <v>20</v>
          </cell>
          <cell r="G177">
            <v>1549</v>
          </cell>
        </row>
        <row r="178">
          <cell r="A178" t="str">
            <v>Γ-9</v>
          </cell>
          <cell r="C178" t="str">
            <v>Πινακίδες ρυθμιστικές και ενδείξεων επικινδύνων θέσεων υψηλής αντανακλαστικότητας</v>
          </cell>
        </row>
        <row r="179">
          <cell r="A179" t="str">
            <v>Γ-9.1</v>
          </cell>
          <cell r="B179" t="str">
            <v>ΟΙΚ - 6541</v>
          </cell>
          <cell r="C179" t="str">
            <v>Πινακίδες επικινδύνων θέσεων πλευράς 1,20μ. απλής όψης</v>
          </cell>
          <cell r="D179" t="str">
            <v>τεμ</v>
          </cell>
          <cell r="E179">
            <v>100.4</v>
          </cell>
          <cell r="F179">
            <v>10</v>
          </cell>
          <cell r="G179">
            <v>1004</v>
          </cell>
        </row>
        <row r="180">
          <cell r="A180" t="str">
            <v>Γ-9.2</v>
          </cell>
          <cell r="B180" t="str">
            <v>ΟΙΚ - 6541</v>
          </cell>
          <cell r="C180" t="str">
            <v>Πινακίδες επικινδύνων θέσεων μικρού μεγέθους</v>
          </cell>
          <cell r="D180" t="str">
            <v>τεμ</v>
          </cell>
          <cell r="E180">
            <v>40.299999999999997</v>
          </cell>
          <cell r="F180">
            <v>5</v>
          </cell>
          <cell r="G180">
            <v>201.5</v>
          </cell>
        </row>
        <row r="181">
          <cell r="A181" t="str">
            <v>Γ-9.3</v>
          </cell>
          <cell r="B181" t="str">
            <v>ΟΙΚ - 6541</v>
          </cell>
          <cell r="C181" t="str">
            <v>Πινακίδες ρυθμιστικές μεγάλου μεγέθους απλής όψης</v>
          </cell>
          <cell r="D181" t="str">
            <v>τεμ</v>
          </cell>
          <cell r="E181">
            <v>100.4</v>
          </cell>
          <cell r="F181">
            <v>10</v>
          </cell>
          <cell r="G181">
            <v>1004</v>
          </cell>
        </row>
        <row r="182">
          <cell r="A182" t="str">
            <v>Γ-9.4</v>
          </cell>
          <cell r="B182" t="str">
            <v>ΟΙΚ - 6541</v>
          </cell>
          <cell r="C182" t="str">
            <v>Πινακίδες ρυθμιστικές μεσαίου μεγέθους απλής όψης</v>
          </cell>
          <cell r="D182" t="str">
            <v>τεμ</v>
          </cell>
          <cell r="E182">
            <v>70.099999999999994</v>
          </cell>
          <cell r="F182">
            <v>150</v>
          </cell>
          <cell r="G182">
            <v>10515</v>
          </cell>
        </row>
        <row r="183">
          <cell r="A183" t="str">
            <v>Γ-9.5</v>
          </cell>
          <cell r="B183" t="str">
            <v>ΟΙΚ - 6541</v>
          </cell>
          <cell r="C183" t="str">
            <v>Πινακίδες ρυθμιστικές μικρού μεγέθους απλής όψης</v>
          </cell>
          <cell r="D183" t="str">
            <v>τεμ</v>
          </cell>
          <cell r="E183">
            <v>40.299999999999997</v>
          </cell>
          <cell r="F183">
            <v>10</v>
          </cell>
          <cell r="G183">
            <v>403</v>
          </cell>
        </row>
        <row r="184">
          <cell r="A184" t="str">
            <v>Γ-9.6</v>
          </cell>
          <cell r="B184" t="str">
            <v>ΟΙΚ - 6541</v>
          </cell>
          <cell r="C184" t="str">
            <v>Πινακίδες εργοταξιακής σήμανσης</v>
          </cell>
          <cell r="D184" t="str">
            <v>τεμ</v>
          </cell>
          <cell r="E184">
            <v>145</v>
          </cell>
          <cell r="F184">
            <v>100</v>
          </cell>
          <cell r="G184">
            <v>14500</v>
          </cell>
        </row>
        <row r="185">
          <cell r="A185" t="str">
            <v>Γ-10</v>
          </cell>
          <cell r="B185" t="str">
            <v>ΟΔΟ-2548</v>
          </cell>
          <cell r="C185" t="str">
            <v>Αμφίπλευρο  προκατασκευασμένο, από σκυρόδεμα, στηθαίο οδού τύπου Α.Σ.Ο - 6 (New Jersey) ύψους 0,80 μήκους 2m (για εργοταξιακη χρηση)</v>
          </cell>
          <cell r="D185" t="str">
            <v>μ</v>
          </cell>
          <cell r="E185">
            <v>48</v>
          </cell>
          <cell r="F185">
            <v>2000</v>
          </cell>
          <cell r="G185">
            <v>96000</v>
          </cell>
        </row>
        <row r="186">
          <cell r="A186" t="str">
            <v>Γ-11</v>
          </cell>
          <cell r="B186" t="str">
            <v>ΗΛΜ - 5</v>
          </cell>
          <cell r="C186" t="str">
            <v>Στύλος πινακίδων από γαλβανισμένο σιδηροσωλήνα  3''</v>
          </cell>
          <cell r="D186" t="str">
            <v>τεμ</v>
          </cell>
          <cell r="E186">
            <v>33.549999999999997</v>
          </cell>
          <cell r="F186">
            <v>50</v>
          </cell>
          <cell r="G186">
            <v>1677.4999999999998</v>
          </cell>
        </row>
        <row r="187">
          <cell r="A187" t="str">
            <v>Γ-12</v>
          </cell>
          <cell r="B187" t="str">
            <v>ΗΛΜ - 5</v>
          </cell>
          <cell r="C187" t="str">
            <v>Στύλος πινακίδων από γαλβανισμένο σιδηροσωλήνα  1 1/2''</v>
          </cell>
          <cell r="D187" t="str">
            <v>τεμ</v>
          </cell>
          <cell r="E187">
            <v>21</v>
          </cell>
          <cell r="F187">
            <v>50</v>
          </cell>
          <cell r="G187">
            <v>1050</v>
          </cell>
        </row>
        <row r="188">
          <cell r="A188" t="str">
            <v>Γ-13</v>
          </cell>
          <cell r="B188" t="str">
            <v>ΥΔΡ - 6620.1</v>
          </cell>
          <cell r="C188" t="str">
            <v>Οριοδείκτες ( πλαστικοί )</v>
          </cell>
          <cell r="D188" t="str">
            <v>τεμ</v>
          </cell>
          <cell r="E188">
            <v>11.85</v>
          </cell>
          <cell r="F188">
            <v>470</v>
          </cell>
          <cell r="G188">
            <v>5569.5</v>
          </cell>
        </row>
        <row r="189">
          <cell r="A189" t="str">
            <v>Γ-14</v>
          </cell>
          <cell r="B189" t="str">
            <v>ΟΔΟ - 2548</v>
          </cell>
          <cell r="C189" t="str">
            <v>Δείκτες οριοθέτησης απαλλοτριωμένης ζώνης</v>
          </cell>
          <cell r="D189" t="str">
            <v>τεμ</v>
          </cell>
          <cell r="E189">
            <v>25.2</v>
          </cell>
          <cell r="F189">
            <v>455</v>
          </cell>
          <cell r="G189">
            <v>11466</v>
          </cell>
        </row>
        <row r="190">
          <cell r="A190" t="str">
            <v>Γ-15</v>
          </cell>
          <cell r="B190" t="str">
            <v>ΟΙΚ - 6541</v>
          </cell>
          <cell r="C190" t="str">
            <v>Πλήρως αντανακλαστικοί χιλιομετρικοί δείκτες υπέρ-υψηλής αντανακλαστικότητας (0,50Χ0,50)</v>
          </cell>
          <cell r="D190" t="str">
            <v>τεμ</v>
          </cell>
          <cell r="E190">
            <v>44.45</v>
          </cell>
          <cell r="F190">
            <v>40</v>
          </cell>
          <cell r="G190">
            <v>1778</v>
          </cell>
        </row>
        <row r="191">
          <cell r="A191" t="str">
            <v>Γ-16</v>
          </cell>
          <cell r="C191" t="str">
            <v>Γέφυρες σήμανσης και λοιπές μεταλλικές κατασκευές</v>
          </cell>
        </row>
        <row r="192">
          <cell r="A192" t="str">
            <v>Γ-16.1</v>
          </cell>
          <cell r="B192" t="str">
            <v>ΗΛΜ - 101</v>
          </cell>
          <cell r="C192" t="str">
            <v>Γέφυρες σήμανσης και λοιπές μεταλλικές κατασκευές</v>
          </cell>
          <cell r="D192" t="str">
            <v>kgr</v>
          </cell>
          <cell r="E192">
            <v>1.7</v>
          </cell>
          <cell r="F192">
            <v>28000</v>
          </cell>
          <cell r="G192">
            <v>47600</v>
          </cell>
        </row>
        <row r="193">
          <cell r="A193" t="str">
            <v>Γ-16.2</v>
          </cell>
          <cell r="B193" t="str">
            <v>ΗΛΜ - 101</v>
          </cell>
          <cell r="C193" t="str">
            <v>Γέφυρες σήμανσης από κράμμα αλουμίνιο πλάτους 15-17 μ  πλήρως εγκαταστημένες</v>
          </cell>
          <cell r="D193" t="str">
            <v>τεμ</v>
          </cell>
          <cell r="E193">
            <v>13125</v>
          </cell>
          <cell r="F193">
            <v>6</v>
          </cell>
          <cell r="G193">
            <v>78750</v>
          </cell>
        </row>
        <row r="194">
          <cell r="A194" t="str">
            <v>Γ-17</v>
          </cell>
          <cell r="B194" t="str">
            <v>ΟΙΚ - 2121</v>
          </cell>
          <cell r="C194" t="str">
            <v xml:space="preserve">Αφαίρεση πινακίδας από στύλο </v>
          </cell>
          <cell r="D194" t="str">
            <v>τεμ</v>
          </cell>
          <cell r="E194">
            <v>1.5</v>
          </cell>
          <cell r="F194">
            <v>10</v>
          </cell>
          <cell r="G194">
            <v>15</v>
          </cell>
        </row>
        <row r="195">
          <cell r="A195" t="str">
            <v>Γ-18</v>
          </cell>
          <cell r="B195" t="str">
            <v>ΟΙΚ - 2121</v>
          </cell>
          <cell r="C195" t="str">
            <v>Αφαίρεση στύλου σήμανσης</v>
          </cell>
          <cell r="D195" t="str">
            <v>τεμ</v>
          </cell>
          <cell r="E195">
            <v>3.8</v>
          </cell>
          <cell r="F195">
            <v>10</v>
          </cell>
          <cell r="G195">
            <v>38</v>
          </cell>
        </row>
        <row r="196">
          <cell r="A196" t="str">
            <v>Γ-19</v>
          </cell>
          <cell r="B196" t="str">
            <v>ΟΙΚ - 7788</v>
          </cell>
          <cell r="C196" t="str">
            <v>Τελική διαγράμμιση οδοστρώματος με εν ψυχρώ εφαρμοζόμενο υλικό υψηλής αντοχής και αντανακλαστικότητας με ελάχιστο χρόνο εγγύησης  30 μήνες.</v>
          </cell>
          <cell r="D196" t="str">
            <v>μ2</v>
          </cell>
          <cell r="E196">
            <v>5.5</v>
          </cell>
          <cell r="F196">
            <v>30000</v>
          </cell>
          <cell r="G196">
            <v>165000</v>
          </cell>
        </row>
        <row r="197">
          <cell r="A197" t="str">
            <v>Γ-20</v>
          </cell>
          <cell r="B197" t="str">
            <v>ΟΙΚ - 7788</v>
          </cell>
          <cell r="C197" t="str">
            <v>Προσωρινή διαγράμμιση οδοστρώματος με εν ψυχρώ εφαρμοζόμενο υλικό</v>
          </cell>
          <cell r="D197" t="str">
            <v>μ2</v>
          </cell>
          <cell r="E197">
            <v>3.45</v>
          </cell>
          <cell r="F197">
            <v>3000</v>
          </cell>
          <cell r="G197">
            <v>10350</v>
          </cell>
        </row>
        <row r="198">
          <cell r="A198" t="str">
            <v>Γ-21</v>
          </cell>
          <cell r="B198" t="str">
            <v>ΟΔΟ-2652</v>
          </cell>
          <cell r="C198" t="str">
            <v>Αντιθαμβωτικά πετάσματα</v>
          </cell>
          <cell r="D198" t="str">
            <v>μ</v>
          </cell>
          <cell r="E198">
            <v>26.4</v>
          </cell>
          <cell r="F198">
            <v>100</v>
          </cell>
          <cell r="G198">
            <v>2640</v>
          </cell>
        </row>
        <row r="199">
          <cell r="A199" t="str">
            <v>Γ-22</v>
          </cell>
          <cell r="B199" t="str">
            <v>ΗΛΜ - 108</v>
          </cell>
          <cell r="C199" t="str">
            <v>Αναλάμποντες φανοί επισήμανσης κινδύνου</v>
          </cell>
          <cell r="D199" t="str">
            <v>τεμ</v>
          </cell>
          <cell r="E199">
            <v>44</v>
          </cell>
          <cell r="F199">
            <v>150</v>
          </cell>
          <cell r="G199">
            <v>6600</v>
          </cell>
        </row>
        <row r="200">
          <cell r="A200" t="str">
            <v>Γ-23</v>
          </cell>
          <cell r="B200" t="str">
            <v>ΟΙΚ - 6532</v>
          </cell>
          <cell r="C200" t="str">
            <v>Πλαστικός ανακλαστήρας οδοστρώματος με δύο ανακλαστικές επιφάνειες (μάτια γάτας)</v>
          </cell>
          <cell r="D200" t="str">
            <v>τεμ</v>
          </cell>
          <cell r="E200">
            <v>5.9</v>
          </cell>
          <cell r="F200">
            <v>3000</v>
          </cell>
          <cell r="G200">
            <v>17700</v>
          </cell>
        </row>
        <row r="201">
          <cell r="A201" t="str">
            <v>Γ-24</v>
          </cell>
          <cell r="B201" t="str">
            <v>ΟΙΚ - 6541</v>
          </cell>
          <cell r="C201" t="str">
            <v>Αντανακλαστικά στοιχεία μεταλλικών στηθαίων</v>
          </cell>
          <cell r="D201" t="str">
            <v>τεμ</v>
          </cell>
          <cell r="E201">
            <v>4.4000000000000004</v>
          </cell>
          <cell r="F201">
            <v>1000</v>
          </cell>
          <cell r="G201">
            <v>4400</v>
          </cell>
        </row>
        <row r="202">
          <cell r="A202" t="str">
            <v>Γ-25</v>
          </cell>
          <cell r="B202" t="str">
            <v>ΟΙΚ - 6541</v>
          </cell>
          <cell r="C202" t="str">
            <v>Αντανακλαστικά στοιχεία στηθαίων N.J.</v>
          </cell>
          <cell r="D202" t="str">
            <v>τεμ</v>
          </cell>
          <cell r="E202">
            <v>7.35</v>
          </cell>
          <cell r="F202">
            <v>1000</v>
          </cell>
          <cell r="G202">
            <v>7350</v>
          </cell>
        </row>
        <row r="203">
          <cell r="A203" t="str">
            <v>Γ-26</v>
          </cell>
          <cell r="B203" t="str">
            <v>50% ΗΛΜ-105 50% ΗΛΜ-101</v>
          </cell>
          <cell r="C203" t="str">
            <v>Ρυμουλκούμενο φωτεινό αναλάμπον Βέλος Εκτροπής κυκλοφορίας</v>
          </cell>
          <cell r="D203" t="str">
            <v>τεμ</v>
          </cell>
          <cell r="E203">
            <v>5900</v>
          </cell>
          <cell r="F203">
            <v>2</v>
          </cell>
          <cell r="G203">
            <v>11800</v>
          </cell>
        </row>
        <row r="204">
          <cell r="G204" t="str">
            <v>ΣΥΝΟΛΟ  ΟΜΑΔΑΣ   Γ:</v>
          </cell>
          <cell r="H204">
            <v>3284707</v>
          </cell>
        </row>
        <row r="205">
          <cell r="C205" t="str">
            <v>ΟΜΑΔΑ  Δ.  ΟΔΟΣΤΡΩΣΙΑ</v>
          </cell>
        </row>
        <row r="206">
          <cell r="A206" t="str">
            <v>Δ-1</v>
          </cell>
          <cell r="C206" t="str">
            <v>Υπόβαση</v>
          </cell>
        </row>
        <row r="207">
          <cell r="A207" t="str">
            <v>Δ-1.1</v>
          </cell>
          <cell r="B207" t="str">
            <v>ΟΔΟ - 3121 Β</v>
          </cell>
          <cell r="C207" t="str">
            <v>Υπόβαση μεταβλητού πάχους</v>
          </cell>
          <cell r="D207" t="str">
            <v>μ3</v>
          </cell>
          <cell r="E207">
            <v>10.7</v>
          </cell>
          <cell r="F207">
            <v>25000</v>
          </cell>
          <cell r="G207">
            <v>267500</v>
          </cell>
        </row>
        <row r="208">
          <cell r="A208" t="str">
            <v>Δ-1.2</v>
          </cell>
          <cell r="B208" t="str">
            <v>ΟΔΟ - 3111 Β</v>
          </cell>
          <cell r="C208" t="str">
            <v>Υπόβαση συμπυκνωμένου πάχους 0,10 μ.</v>
          </cell>
          <cell r="D208" t="str">
            <v>μ2</v>
          </cell>
          <cell r="E208">
            <v>1.07</v>
          </cell>
          <cell r="F208">
            <v>1420000</v>
          </cell>
          <cell r="G208">
            <v>1519400</v>
          </cell>
        </row>
        <row r="209">
          <cell r="A209" t="str">
            <v>Δ-2</v>
          </cell>
          <cell r="C209" t="str">
            <v>Βάση</v>
          </cell>
        </row>
        <row r="210">
          <cell r="A210" t="str">
            <v>Δ-2.1</v>
          </cell>
          <cell r="B210" t="str">
            <v>ΟΔΟ - 3211 Β</v>
          </cell>
          <cell r="C210" t="str">
            <v>Βάση συμπυκνωμένου πάχους 0,10 μ.</v>
          </cell>
          <cell r="D210" t="str">
            <v>μ2</v>
          </cell>
          <cell r="E210">
            <v>1.1000000000000001</v>
          </cell>
          <cell r="F210">
            <v>1300000</v>
          </cell>
          <cell r="G210">
            <v>1430000</v>
          </cell>
        </row>
        <row r="211">
          <cell r="A211" t="str">
            <v>Δ-2.2</v>
          </cell>
          <cell r="B211" t="str">
            <v>ΟΔΟ - 3211 Β</v>
          </cell>
          <cell r="C211" t="str">
            <v>Βάση μεταβλητού πάχους</v>
          </cell>
          <cell r="D211" t="str">
            <v>μ3</v>
          </cell>
          <cell r="E211">
            <v>11</v>
          </cell>
          <cell r="F211">
            <v>1000</v>
          </cell>
          <cell r="G211">
            <v>11000</v>
          </cell>
        </row>
        <row r="212">
          <cell r="A212" t="str">
            <v>Δ-3</v>
          </cell>
          <cell r="B212" t="str">
            <v>ΟΔΟ - 3211 Β</v>
          </cell>
          <cell r="C212" t="str">
            <v>Στρώση στράγγισης οδοστρώματος</v>
          </cell>
          <cell r="D212" t="str">
            <v>μ3</v>
          </cell>
          <cell r="E212">
            <v>10.35</v>
          </cell>
          <cell r="F212">
            <v>88360</v>
          </cell>
          <cell r="G212">
            <v>914526</v>
          </cell>
        </row>
        <row r="213">
          <cell r="G213" t="str">
            <v>ΣΥΝΟΛΟ  ΟΜΑΔΑΣ   Δ:</v>
          </cell>
          <cell r="H213">
            <v>4142426</v>
          </cell>
        </row>
        <row r="214">
          <cell r="C214" t="str">
            <v>ΟΜΑΔΑ  Ε.   ΑΣΦΑΛΤΙΚΑ</v>
          </cell>
        </row>
        <row r="215">
          <cell r="A215" t="str">
            <v>Ε-1</v>
          </cell>
          <cell r="B215" t="str">
            <v>ΟΔΟ - 4110</v>
          </cell>
          <cell r="C215" t="str">
            <v>Ασφαλτική προεπάλειψη</v>
          </cell>
          <cell r="D215" t="str">
            <v>μ2</v>
          </cell>
          <cell r="E215">
            <v>0.55000000000000004</v>
          </cell>
          <cell r="F215">
            <v>600000</v>
          </cell>
          <cell r="G215">
            <v>330000</v>
          </cell>
        </row>
        <row r="216">
          <cell r="A216" t="str">
            <v>Ε-2</v>
          </cell>
          <cell r="B216" t="str">
            <v>ΟΔΟ - 4120</v>
          </cell>
          <cell r="C216" t="str">
            <v>Ασφαλτική συγκολλητική επάλειψη</v>
          </cell>
          <cell r="D216" t="str">
            <v>μ2</v>
          </cell>
          <cell r="E216">
            <v>0.15</v>
          </cell>
          <cell r="F216">
            <v>1800000</v>
          </cell>
          <cell r="G216">
            <v>270000</v>
          </cell>
        </row>
        <row r="217">
          <cell r="A217" t="str">
            <v>Ε-3</v>
          </cell>
          <cell r="C217" t="str">
            <v>Ασφαλτική στρώση βάσης</v>
          </cell>
        </row>
        <row r="218">
          <cell r="A218" t="str">
            <v>Ε-3.1</v>
          </cell>
          <cell r="B218" t="str">
            <v>ΟΔΟ - 4321 Β</v>
          </cell>
          <cell r="C218" t="str">
            <v>Ασφαλτική στρώση βάσης (Α 260) συμπυκνωμένου πάχους 0,07μ.</v>
          </cell>
          <cell r="D218" t="str">
            <v>μ2</v>
          </cell>
          <cell r="E218">
            <v>3.1</v>
          </cell>
          <cell r="F218">
            <v>480000</v>
          </cell>
          <cell r="G218">
            <v>1488000</v>
          </cell>
        </row>
        <row r="219">
          <cell r="A219" t="str">
            <v>Ε-4</v>
          </cell>
          <cell r="C219" t="str">
            <v>Ασφαλτική ισοπεδωτική στρώση</v>
          </cell>
        </row>
        <row r="220">
          <cell r="A220" t="str">
            <v>Ε-4.1</v>
          </cell>
          <cell r="B220" t="str">
            <v>ΟΔΟ - 4421 Β</v>
          </cell>
          <cell r="C220" t="str">
            <v>Ασφαλτική ισοπεδωτική στρώση (Α 265) συμπυκνωμένου πάχους 0,05μ.</v>
          </cell>
          <cell r="D220" t="str">
            <v>μ2</v>
          </cell>
          <cell r="E220">
            <v>2.4</v>
          </cell>
          <cell r="F220">
            <v>880000</v>
          </cell>
          <cell r="G220">
            <v>2112000</v>
          </cell>
        </row>
        <row r="221">
          <cell r="A221" t="str">
            <v>Ε-4.2</v>
          </cell>
          <cell r="B221" t="str">
            <v>ΟΔΟ - 4421 Β</v>
          </cell>
          <cell r="C221" t="str">
            <v>Ασφαλτική ισοπεδωτική στρώση (Α 265) μεταβλητού πάχους</v>
          </cell>
          <cell r="D221" t="str">
            <v>μ3</v>
          </cell>
          <cell r="E221">
            <v>59</v>
          </cell>
          <cell r="F221">
            <v>200</v>
          </cell>
          <cell r="G221">
            <v>11800</v>
          </cell>
        </row>
        <row r="222">
          <cell r="A222" t="str">
            <v>Ε-5</v>
          </cell>
          <cell r="B222" t="str">
            <v>ΟΔΟ - 4521 Β</v>
          </cell>
          <cell r="C222" t="str">
            <v>Ασφαλτική στρώση κυκλοφορίας (Α 265) συμπυκνωμένου πάχους 0,05μ.</v>
          </cell>
          <cell r="D222" t="str">
            <v>μ2</v>
          </cell>
          <cell r="E222">
            <v>2.5</v>
          </cell>
          <cell r="F222">
            <v>600000</v>
          </cell>
          <cell r="G222">
            <v>1500000</v>
          </cell>
        </row>
        <row r="223">
          <cell r="A223" t="str">
            <v>Ε-6</v>
          </cell>
          <cell r="B223" t="str">
            <v>ΟΔΟ - 4521 Β</v>
          </cell>
          <cell r="C223" t="str">
            <v>Αντιολισθηρή ασφαλτική στρώση συμπυκνωμένου πάχους 0,04μ.</v>
          </cell>
          <cell r="D223" t="str">
            <v>μ2</v>
          </cell>
          <cell r="E223">
            <v>4.4000000000000004</v>
          </cell>
          <cell r="F223">
            <v>400000</v>
          </cell>
          <cell r="G223">
            <v>1760000.0000000002</v>
          </cell>
        </row>
        <row r="224">
          <cell r="G224" t="str">
            <v>ΣΥΝΟΛΟ  ΟΜΑΔΑΣ   Ε:</v>
          </cell>
          <cell r="H224">
            <v>7471800</v>
          </cell>
        </row>
        <row r="225">
          <cell r="C225" t="str">
            <v>ΟΜΑΔΑ  Ζ. ΗΛΕΚΤ/ΛΟΓΙΚΕΣ ΕΓΚΑΤΑΣΤΑΣΕΙΣ ΑΡΔΕΥΣΗΣ</v>
          </cell>
        </row>
        <row r="226">
          <cell r="A226" t="str">
            <v>Ζ-1</v>
          </cell>
          <cell r="C226" t="str">
            <v>Γαλβανισμένοι σιδηροσωλήνες ύδρευσης - άρδευσης</v>
          </cell>
        </row>
        <row r="227">
          <cell r="A227" t="str">
            <v>Ζ-1.1</v>
          </cell>
          <cell r="B227" t="str">
            <v>ΗΛΜ - 5</v>
          </cell>
          <cell r="C227" t="str">
            <v>Σιδηροσωλήνας  διαμέτρου  Φ 3/4"</v>
          </cell>
          <cell r="D227" t="str">
            <v>μ</v>
          </cell>
          <cell r="E227">
            <v>5.3</v>
          </cell>
          <cell r="F227">
            <v>30</v>
          </cell>
          <cell r="G227">
            <v>159</v>
          </cell>
          <cell r="I227">
            <v>1</v>
          </cell>
        </row>
        <row r="228">
          <cell r="A228" t="str">
            <v>Ζ-1.2</v>
          </cell>
          <cell r="B228" t="str">
            <v>ΗΛΜ - 5</v>
          </cell>
          <cell r="C228" t="str">
            <v>Σιδηροσωλήνας  διαμέτρου  Φ 1"</v>
          </cell>
          <cell r="D228" t="str">
            <v>μ</v>
          </cell>
          <cell r="E228">
            <v>7.05</v>
          </cell>
          <cell r="F228">
            <v>100</v>
          </cell>
          <cell r="G228">
            <v>705</v>
          </cell>
          <cell r="I228">
            <v>2</v>
          </cell>
        </row>
        <row r="229">
          <cell r="A229" t="str">
            <v>Ζ-1.3</v>
          </cell>
          <cell r="B229" t="str">
            <v>ΗΛΜ - 5</v>
          </cell>
          <cell r="C229" t="str">
            <v>Σιδηροσωλήνας  διαμέτρου  Φ 1 1/4"</v>
          </cell>
          <cell r="D229" t="str">
            <v>μ</v>
          </cell>
          <cell r="E229">
            <v>7.65</v>
          </cell>
          <cell r="F229">
            <v>30</v>
          </cell>
          <cell r="G229">
            <v>229.5</v>
          </cell>
          <cell r="I229">
            <v>3</v>
          </cell>
        </row>
        <row r="230">
          <cell r="A230" t="str">
            <v>Ζ-1.4</v>
          </cell>
          <cell r="B230" t="str">
            <v>ΗΛΜ - 5</v>
          </cell>
          <cell r="C230" t="str">
            <v>Σιδηροσωλήνας  διαμέτρου  Φ 1 1/2"</v>
          </cell>
          <cell r="D230" t="str">
            <v>μ</v>
          </cell>
          <cell r="E230">
            <v>8.1999999999999993</v>
          </cell>
          <cell r="F230">
            <v>30</v>
          </cell>
          <cell r="G230">
            <v>245.99999999999997</v>
          </cell>
          <cell r="I230">
            <v>4</v>
          </cell>
        </row>
        <row r="231">
          <cell r="A231" t="str">
            <v>Ζ-1.5</v>
          </cell>
          <cell r="B231" t="str">
            <v>ΗΛΜ - 5</v>
          </cell>
          <cell r="C231" t="str">
            <v>Σιδηροσωλήνας  διαμέτρου  Φ 2"</v>
          </cell>
          <cell r="D231" t="str">
            <v>μ</v>
          </cell>
          <cell r="E231">
            <v>17.600000000000001</v>
          </cell>
          <cell r="F231">
            <v>400</v>
          </cell>
          <cell r="G231">
            <v>7040.0000000000009</v>
          </cell>
          <cell r="I231">
            <v>5</v>
          </cell>
        </row>
        <row r="232">
          <cell r="A232" t="str">
            <v>Ζ-1.6</v>
          </cell>
          <cell r="B232" t="str">
            <v>ΗΛΜ - 5</v>
          </cell>
          <cell r="C232" t="str">
            <v>Σιδηροσωλήνας  διαμέτρου  Φ 2 1/2"</v>
          </cell>
          <cell r="D232" t="str">
            <v>μ</v>
          </cell>
          <cell r="E232">
            <v>23.5</v>
          </cell>
          <cell r="F232">
            <v>400</v>
          </cell>
          <cell r="G232">
            <v>9400</v>
          </cell>
          <cell r="I232">
            <v>6</v>
          </cell>
        </row>
        <row r="233">
          <cell r="A233" t="str">
            <v>Ζ-1.7</v>
          </cell>
          <cell r="B233" t="str">
            <v>ΗΛΜ - 5</v>
          </cell>
          <cell r="C233" t="str">
            <v>Σιδηροσωλήνας  διαμέτρου  Φ 3"</v>
          </cell>
          <cell r="D233" t="str">
            <v>μ</v>
          </cell>
          <cell r="E233">
            <v>32.299999999999997</v>
          </cell>
          <cell r="F233">
            <v>100</v>
          </cell>
          <cell r="G233">
            <v>3229.9999999999995</v>
          </cell>
          <cell r="I233">
            <v>7</v>
          </cell>
        </row>
        <row r="234">
          <cell r="A234" t="str">
            <v>Ζ-1.8</v>
          </cell>
          <cell r="B234" t="str">
            <v>ΗΛΜ - 5</v>
          </cell>
          <cell r="C234" t="str">
            <v>Σιδηροσωλήνας  διαμέτρου  Φ 4"</v>
          </cell>
          <cell r="D234" t="str">
            <v>μ</v>
          </cell>
          <cell r="E234">
            <v>41.1</v>
          </cell>
          <cell r="F234">
            <v>400</v>
          </cell>
          <cell r="G234">
            <v>16440</v>
          </cell>
          <cell r="I234">
            <v>8</v>
          </cell>
        </row>
        <row r="235">
          <cell r="A235" t="str">
            <v>Ζ-1.9</v>
          </cell>
          <cell r="B235" t="str">
            <v>ΗΛΜ - 5</v>
          </cell>
          <cell r="C235" t="str">
            <v>Χαλυβδοσωλήνας  διαμέτρου  Φ 6" βαρέος τύπου, χωρίς ραφή</v>
          </cell>
          <cell r="D235" t="str">
            <v>μ</v>
          </cell>
          <cell r="E235">
            <v>76.3</v>
          </cell>
          <cell r="F235">
            <v>200</v>
          </cell>
          <cell r="G235">
            <v>15260</v>
          </cell>
          <cell r="I235">
            <v>9</v>
          </cell>
        </row>
        <row r="236">
          <cell r="A236" t="str">
            <v>Ζ-1.10</v>
          </cell>
          <cell r="B236" t="str">
            <v>ΗΛΜ - 5</v>
          </cell>
          <cell r="C236" t="str">
            <v>Χαλυβδοσωλήνας  διαμέτρου  Φ 8" βαρέος τύπου, χωρίς ραφή</v>
          </cell>
          <cell r="D236" t="str">
            <v>μ</v>
          </cell>
          <cell r="E236">
            <v>117.4</v>
          </cell>
          <cell r="F236">
            <v>30</v>
          </cell>
          <cell r="G236">
            <v>3522</v>
          </cell>
          <cell r="I236">
            <v>10</v>
          </cell>
        </row>
        <row r="237">
          <cell r="A237" t="str">
            <v>Ζ-2</v>
          </cell>
          <cell r="B237" t="str">
            <v>ΥΔΡ - 6623</v>
          </cell>
          <cell r="C237" t="str">
            <v>Ειδικά χυτοσιδηρά τεμάχια σύνδεσης πλαστικών σωλήνων</v>
          </cell>
          <cell r="D237" t="str">
            <v>kg</v>
          </cell>
          <cell r="E237">
            <v>4.4000000000000004</v>
          </cell>
          <cell r="F237">
            <v>7500</v>
          </cell>
          <cell r="G237">
            <v>33000</v>
          </cell>
          <cell r="I237">
            <v>11</v>
          </cell>
        </row>
        <row r="238">
          <cell r="A238" t="str">
            <v>Ζ-3</v>
          </cell>
          <cell r="B238" t="str">
            <v>ΗΛΜ - 5</v>
          </cell>
          <cell r="C238" t="str">
            <v>Γαλβανισμένη κατασκευή από συγκολημένες σιδηρογωνίες στήριξης του εξοπλισμού των ΦΕΑ</v>
          </cell>
          <cell r="D238" t="str">
            <v>kg</v>
          </cell>
          <cell r="E238">
            <v>2.0499999999999998</v>
          </cell>
          <cell r="F238">
            <v>400</v>
          </cell>
          <cell r="G238">
            <v>819.99999999999989</v>
          </cell>
          <cell r="I238">
            <v>12</v>
          </cell>
        </row>
        <row r="239">
          <cell r="A239" t="str">
            <v>Ζ-4</v>
          </cell>
          <cell r="C239" t="str">
            <v>Ρακόρ γαλβανισμένα</v>
          </cell>
          <cell r="I239">
            <v>13</v>
          </cell>
        </row>
        <row r="240">
          <cell r="A240" t="str">
            <v>Ζ-4.1</v>
          </cell>
          <cell r="B240" t="str">
            <v>ΗΛΜ - 5</v>
          </cell>
          <cell r="C240" t="str">
            <v>Ρακόρ γαλβανισμένα Φ 3/4"</v>
          </cell>
          <cell r="D240" t="str">
            <v>τεμ</v>
          </cell>
          <cell r="E240">
            <v>6.45</v>
          </cell>
          <cell r="F240">
            <v>40</v>
          </cell>
          <cell r="G240">
            <v>258</v>
          </cell>
          <cell r="I240">
            <v>14</v>
          </cell>
        </row>
        <row r="241">
          <cell r="A241" t="str">
            <v>Ζ-4.2</v>
          </cell>
          <cell r="B241" t="str">
            <v>ΗΛΜ - 5</v>
          </cell>
          <cell r="C241" t="str">
            <v>Ρακόρ γαλβανισμένα Φ 1"</v>
          </cell>
          <cell r="D241" t="str">
            <v>τεμ</v>
          </cell>
          <cell r="E241">
            <v>7.35</v>
          </cell>
          <cell r="F241">
            <v>90</v>
          </cell>
          <cell r="G241">
            <v>661.5</v>
          </cell>
          <cell r="I241">
            <v>15</v>
          </cell>
        </row>
        <row r="242">
          <cell r="A242" t="str">
            <v>Ζ-4.3</v>
          </cell>
          <cell r="B242" t="str">
            <v>ΗΛΜ - 5</v>
          </cell>
          <cell r="C242" t="str">
            <v>Ρακόρ γαλβανισμένα Φ 1 1/2"</v>
          </cell>
          <cell r="D242" t="str">
            <v>τεμ</v>
          </cell>
          <cell r="E242">
            <v>13.8</v>
          </cell>
          <cell r="F242">
            <v>90</v>
          </cell>
          <cell r="G242">
            <v>1242</v>
          </cell>
          <cell r="I242">
            <v>16</v>
          </cell>
        </row>
        <row r="243">
          <cell r="A243" t="str">
            <v>Ζ-4.4</v>
          </cell>
          <cell r="B243" t="str">
            <v>ΗΛΜ - 5</v>
          </cell>
          <cell r="C243" t="str">
            <v>Ρακόρ γαλβανισμένα Φ 2"</v>
          </cell>
          <cell r="D243" t="str">
            <v>τεμ</v>
          </cell>
          <cell r="E243">
            <v>19.95</v>
          </cell>
          <cell r="F243">
            <v>190</v>
          </cell>
          <cell r="G243">
            <v>3790.5</v>
          </cell>
          <cell r="I243">
            <v>17</v>
          </cell>
        </row>
        <row r="244">
          <cell r="A244" t="str">
            <v>Ζ-4.5</v>
          </cell>
          <cell r="B244" t="str">
            <v>ΗΛΜ - 5</v>
          </cell>
          <cell r="C244" t="str">
            <v>Ρακόρ γαλβανισμένα Φ 2 1/2"</v>
          </cell>
          <cell r="D244" t="str">
            <v>τεμ</v>
          </cell>
          <cell r="E244">
            <v>44</v>
          </cell>
          <cell r="F244">
            <v>60</v>
          </cell>
          <cell r="G244">
            <v>2640</v>
          </cell>
          <cell r="I244">
            <v>18</v>
          </cell>
        </row>
        <row r="245">
          <cell r="C245" t="str">
            <v>Η/Μ ΥΔΡΕΥΣΗΣ - ΑΡΔΕΥΣΗΣ</v>
          </cell>
          <cell r="I245">
            <v>19</v>
          </cell>
        </row>
        <row r="246">
          <cell r="A246" t="str">
            <v>Ζ-5</v>
          </cell>
          <cell r="C246" t="str">
            <v>Σύστημα Ελέγχου</v>
          </cell>
          <cell r="I246">
            <v>20</v>
          </cell>
        </row>
        <row r="247">
          <cell r="A247" t="str">
            <v>Ζ-5.1</v>
          </cell>
          <cell r="B247" t="str">
            <v>ΗΛΜ - 65</v>
          </cell>
          <cell r="C247" t="str">
            <v>Λογισμικό εφαρμογής της άρδευσης</v>
          </cell>
          <cell r="D247" t="str">
            <v>τεμ</v>
          </cell>
          <cell r="E247">
            <v>20</v>
          </cell>
          <cell r="F247">
            <v>2</v>
          </cell>
          <cell r="G247">
            <v>40</v>
          </cell>
          <cell r="I247">
            <v>21</v>
          </cell>
        </row>
        <row r="248">
          <cell r="A248" t="str">
            <v>Ζ-5.2</v>
          </cell>
          <cell r="B248" t="str">
            <v>ΗΛΜ - 65</v>
          </cell>
          <cell r="C248" t="str">
            <v>Λογισμικό επικοινωνιών ΤΣΕ-ΚΣΕ</v>
          </cell>
          <cell r="D248" t="str">
            <v>τεμ</v>
          </cell>
          <cell r="E248">
            <v>1800</v>
          </cell>
          <cell r="F248">
            <v>2</v>
          </cell>
          <cell r="G248">
            <v>3600</v>
          </cell>
          <cell r="I248">
            <v>22</v>
          </cell>
        </row>
        <row r="249">
          <cell r="A249" t="str">
            <v>Ζ-5.3</v>
          </cell>
          <cell r="B249" t="str">
            <v>ΗΛΜ - 61</v>
          </cell>
          <cell r="C249" t="str">
            <v>Modem επικοινωνιών ΤΣΕ-ΚΣΕ</v>
          </cell>
          <cell r="D249" t="str">
            <v>τεμ</v>
          </cell>
          <cell r="E249">
            <v>1800</v>
          </cell>
          <cell r="F249">
            <v>2</v>
          </cell>
          <cell r="G249">
            <v>3600</v>
          </cell>
          <cell r="I249">
            <v>23</v>
          </cell>
        </row>
        <row r="250">
          <cell r="A250" t="str">
            <v>Ζ-5.4</v>
          </cell>
          <cell r="B250" t="str">
            <v>ΗΛΜ - 61</v>
          </cell>
          <cell r="C250" t="str">
            <v>Φορητή μονάδα προγραμματισμού ΤΣΕ</v>
          </cell>
          <cell r="D250" t="str">
            <v>τεμ</v>
          </cell>
          <cell r="E250">
            <v>2935</v>
          </cell>
          <cell r="F250">
            <v>2</v>
          </cell>
          <cell r="G250">
            <v>5870</v>
          </cell>
          <cell r="I250">
            <v>24</v>
          </cell>
        </row>
        <row r="251">
          <cell r="A251" t="str">
            <v>Ζ-5.5</v>
          </cell>
          <cell r="B251" t="str">
            <v>ΗΛΜ - 48</v>
          </cell>
          <cell r="C251" t="str">
            <v>Καλώδιο επικοινωνίας ΤΣΕ/ΤΜΕ</v>
          </cell>
          <cell r="D251" t="str">
            <v>μ</v>
          </cell>
          <cell r="E251">
            <v>1.9</v>
          </cell>
          <cell r="F251">
            <v>16000</v>
          </cell>
          <cell r="G251">
            <v>30400</v>
          </cell>
          <cell r="I251">
            <v>25</v>
          </cell>
        </row>
        <row r="252">
          <cell r="A252" t="str">
            <v>Ζ-5.6</v>
          </cell>
          <cell r="B252" t="str">
            <v>ΗΛΜ - 8</v>
          </cell>
          <cell r="C252" t="str">
            <v>Σωλήνας προστασίας καλωδίου, Φ50 / 6 Atm</v>
          </cell>
          <cell r="D252" t="str">
            <v>μ</v>
          </cell>
          <cell r="E252">
            <v>2.35</v>
          </cell>
          <cell r="F252">
            <v>16000</v>
          </cell>
          <cell r="G252">
            <v>37600</v>
          </cell>
          <cell r="I252">
            <v>26</v>
          </cell>
        </row>
        <row r="253">
          <cell r="A253" t="str">
            <v>Ζ-5.7</v>
          </cell>
          <cell r="B253" t="str">
            <v>ΗΛΜ - 52</v>
          </cell>
          <cell r="C253" t="str">
            <v>Τοπικός σταθμός ελέγχου (ΤΣΕ)</v>
          </cell>
          <cell r="D253" t="str">
            <v>τεμ</v>
          </cell>
          <cell r="E253">
            <v>147</v>
          </cell>
          <cell r="F253">
            <v>300</v>
          </cell>
          <cell r="G253">
            <v>44100</v>
          </cell>
          <cell r="I253">
            <v>27</v>
          </cell>
        </row>
        <row r="254">
          <cell r="A254" t="str">
            <v>Ζ-5.8</v>
          </cell>
          <cell r="B254" t="str">
            <v>ΗΛΜ - 42</v>
          </cell>
          <cell r="C254" t="str">
            <v>Ηλεκτρολογικό κουτί διακλάδωσης</v>
          </cell>
          <cell r="D254" t="str">
            <v>τεμ</v>
          </cell>
          <cell r="E254">
            <v>23.5</v>
          </cell>
          <cell r="F254">
            <v>100</v>
          </cell>
          <cell r="G254">
            <v>2350</v>
          </cell>
          <cell r="I254">
            <v>28</v>
          </cell>
        </row>
        <row r="255">
          <cell r="A255" t="str">
            <v>Ζ-5.9</v>
          </cell>
          <cell r="B255" t="str">
            <v>ΟΔΟ - 2548</v>
          </cell>
          <cell r="C255" t="str">
            <v>Ηλεκτρολογικά φρεάτια</v>
          </cell>
          <cell r="D255" t="str">
            <v>τεμ</v>
          </cell>
          <cell r="E255">
            <v>73.400000000000006</v>
          </cell>
          <cell r="F255">
            <v>60</v>
          </cell>
          <cell r="G255">
            <v>4404</v>
          </cell>
          <cell r="I255">
            <v>29</v>
          </cell>
        </row>
        <row r="256">
          <cell r="A256" t="str">
            <v>Ζ-5.10</v>
          </cell>
          <cell r="B256" t="str">
            <v>ΗΛΜ - 52</v>
          </cell>
          <cell r="C256" t="str">
            <v>ΤΜΕ υδραυλικού τύπου</v>
          </cell>
          <cell r="D256" t="str">
            <v>τεμ</v>
          </cell>
          <cell r="E256">
            <v>147</v>
          </cell>
          <cell r="F256">
            <v>200</v>
          </cell>
          <cell r="G256">
            <v>29400</v>
          </cell>
          <cell r="I256">
            <v>30</v>
          </cell>
        </row>
        <row r="257">
          <cell r="A257" t="str">
            <v>Ζ-5.11</v>
          </cell>
          <cell r="B257" t="str">
            <v>ΗΛΜ - 52</v>
          </cell>
          <cell r="C257" t="str">
            <v>ΤΜΕ  τύπου ρελέ</v>
          </cell>
          <cell r="D257" t="str">
            <v>τεμ</v>
          </cell>
          <cell r="E257">
            <v>147</v>
          </cell>
          <cell r="F257">
            <v>6</v>
          </cell>
          <cell r="G257">
            <v>882</v>
          </cell>
          <cell r="I257">
            <v>31</v>
          </cell>
        </row>
        <row r="258">
          <cell r="A258" t="str">
            <v>Ζ-5.12</v>
          </cell>
          <cell r="B258" t="str">
            <v>ΗΛΜ - 52</v>
          </cell>
          <cell r="C258" t="str">
            <v>ΤΜΕ αναλογικού τύπου</v>
          </cell>
          <cell r="D258" t="str">
            <v>τεμ</v>
          </cell>
          <cell r="E258">
            <v>543</v>
          </cell>
          <cell r="F258">
            <v>20</v>
          </cell>
          <cell r="G258">
            <v>10860</v>
          </cell>
          <cell r="I258">
            <v>32</v>
          </cell>
        </row>
        <row r="259">
          <cell r="A259" t="str">
            <v>Ζ-5.13</v>
          </cell>
          <cell r="B259" t="str">
            <v>ΗΛΜ - 52</v>
          </cell>
          <cell r="C259" t="str">
            <v>ΤΜΕ προστασίας γραμμής</v>
          </cell>
          <cell r="D259" t="str">
            <v>τεμ</v>
          </cell>
          <cell r="E259">
            <v>178</v>
          </cell>
          <cell r="F259">
            <v>100</v>
          </cell>
          <cell r="G259">
            <v>17800</v>
          </cell>
          <cell r="I259">
            <v>33</v>
          </cell>
        </row>
        <row r="260">
          <cell r="A260" t="str">
            <v>Ζ-6</v>
          </cell>
          <cell r="C260" t="str">
            <v>Σωλήνες από PVC 10 atm</v>
          </cell>
          <cell r="I260">
            <v>34</v>
          </cell>
        </row>
        <row r="261">
          <cell r="A261" t="str">
            <v>Ζ-6.1</v>
          </cell>
          <cell r="B261" t="str">
            <v>ΥΔΡ - 6621.1</v>
          </cell>
          <cell r="C261" t="str">
            <v>Αγωγός PVC Φ 110 mm</v>
          </cell>
          <cell r="D261" t="str">
            <v>μ</v>
          </cell>
          <cell r="E261">
            <v>8.6</v>
          </cell>
          <cell r="F261">
            <v>100</v>
          </cell>
          <cell r="G261">
            <v>860</v>
          </cell>
          <cell r="I261">
            <v>35</v>
          </cell>
        </row>
        <row r="262">
          <cell r="A262" t="str">
            <v>Ζ-6.2</v>
          </cell>
          <cell r="B262" t="str">
            <v>ΥΔΡ - 6621.2</v>
          </cell>
          <cell r="C262" t="str">
            <v>Αγωγός PVC Φ 140 mm</v>
          </cell>
          <cell r="D262" t="str">
            <v>μ</v>
          </cell>
          <cell r="E262">
            <v>12.9</v>
          </cell>
          <cell r="F262">
            <v>100</v>
          </cell>
          <cell r="G262">
            <v>1290</v>
          </cell>
          <cell r="I262">
            <v>36</v>
          </cell>
        </row>
        <row r="263">
          <cell r="A263" t="str">
            <v>Ζ-6.3</v>
          </cell>
          <cell r="B263" t="str">
            <v>ΥΔΡ - 6621.3</v>
          </cell>
          <cell r="C263" t="str">
            <v>Αγωγός PVC Φ 160 mm</v>
          </cell>
          <cell r="D263" t="str">
            <v>μ</v>
          </cell>
          <cell r="E263">
            <v>16.45</v>
          </cell>
          <cell r="F263">
            <v>100</v>
          </cell>
          <cell r="G263">
            <v>1645</v>
          </cell>
          <cell r="I263">
            <v>37</v>
          </cell>
        </row>
        <row r="264">
          <cell r="A264" t="str">
            <v>Ζ-7</v>
          </cell>
          <cell r="C264" t="str">
            <v>Σωλήνες από PVC 12,5 atm</v>
          </cell>
          <cell r="I264">
            <v>38</v>
          </cell>
        </row>
        <row r="265">
          <cell r="A265" t="str">
            <v>Ζ-7.1</v>
          </cell>
          <cell r="B265" t="str">
            <v>ΥΔΡ - 6621.1</v>
          </cell>
          <cell r="C265" t="str">
            <v>Αγωγός PVC Φ 110 mm</v>
          </cell>
          <cell r="D265" t="str">
            <v>μ</v>
          </cell>
          <cell r="E265">
            <v>9.6999999999999993</v>
          </cell>
          <cell r="F265">
            <v>100</v>
          </cell>
          <cell r="G265">
            <v>969.99999999999989</v>
          </cell>
          <cell r="I265">
            <v>39</v>
          </cell>
        </row>
        <row r="266">
          <cell r="A266" t="str">
            <v>Ζ-7.2</v>
          </cell>
          <cell r="B266" t="str">
            <v>ΥΔΡ - 6621.2</v>
          </cell>
          <cell r="C266" t="str">
            <v>Αγωγός PVC Φ 140 mm</v>
          </cell>
          <cell r="D266" t="str">
            <v>μ</v>
          </cell>
          <cell r="E266">
            <v>14.7</v>
          </cell>
          <cell r="F266">
            <v>100</v>
          </cell>
          <cell r="G266">
            <v>1470</v>
          </cell>
          <cell r="I266">
            <v>40</v>
          </cell>
        </row>
        <row r="267">
          <cell r="A267" t="str">
            <v>Ζ-7.3</v>
          </cell>
          <cell r="B267" t="str">
            <v>ΥΔΡ - 6621.3</v>
          </cell>
          <cell r="C267" t="str">
            <v>Αγωγός PVC Φ 160 mm</v>
          </cell>
          <cell r="D267" t="str">
            <v>μ</v>
          </cell>
          <cell r="E267">
            <v>20.55</v>
          </cell>
          <cell r="F267">
            <v>8000</v>
          </cell>
          <cell r="G267">
            <v>164400</v>
          </cell>
          <cell r="I267">
            <v>41</v>
          </cell>
        </row>
        <row r="268">
          <cell r="A268" t="str">
            <v>Ζ-8</v>
          </cell>
          <cell r="C268" t="str">
            <v>Σωλήνες από σκληρό PVC 16 atm</v>
          </cell>
          <cell r="I268">
            <v>42</v>
          </cell>
        </row>
        <row r="269">
          <cell r="A269" t="str">
            <v>Ζ-8.1</v>
          </cell>
          <cell r="B269" t="str">
            <v>ΥΔΡ - 6621.1</v>
          </cell>
          <cell r="C269" t="str">
            <v>Αγωγός PVC Φ 110 mm</v>
          </cell>
          <cell r="D269" t="str">
            <v>μ</v>
          </cell>
          <cell r="E269">
            <v>11.75</v>
          </cell>
          <cell r="F269">
            <v>400</v>
          </cell>
          <cell r="G269">
            <v>4700</v>
          </cell>
          <cell r="I269">
            <v>43</v>
          </cell>
        </row>
        <row r="270">
          <cell r="A270" t="str">
            <v>Ζ-8.2</v>
          </cell>
          <cell r="B270" t="str">
            <v>ΥΔΡ - 6621.1</v>
          </cell>
          <cell r="C270" t="str">
            <v>Αγωγός PVC Φ 125 mm</v>
          </cell>
          <cell r="D270" t="str">
            <v>μ</v>
          </cell>
          <cell r="E270">
            <v>14.7</v>
          </cell>
          <cell r="F270">
            <v>400</v>
          </cell>
          <cell r="G270">
            <v>5880</v>
          </cell>
          <cell r="I270">
            <v>44</v>
          </cell>
        </row>
        <row r="271">
          <cell r="A271" t="str">
            <v>Ζ-8.3</v>
          </cell>
          <cell r="B271" t="str">
            <v>ΥΔΡ - 6621.2</v>
          </cell>
          <cell r="C271" t="str">
            <v>Αγωγός PVC Φ 140 mm</v>
          </cell>
          <cell r="D271" t="str">
            <v>μ</v>
          </cell>
          <cell r="E271">
            <v>17.600000000000001</v>
          </cell>
          <cell r="F271">
            <v>400</v>
          </cell>
          <cell r="G271">
            <v>7040.0000000000009</v>
          </cell>
          <cell r="I271">
            <v>45</v>
          </cell>
        </row>
        <row r="272">
          <cell r="A272" t="str">
            <v>Ζ-8.4</v>
          </cell>
          <cell r="B272" t="str">
            <v>ΥΔΡ - 6621.3</v>
          </cell>
          <cell r="C272" t="str">
            <v>Αγωγός PVC Φ 160 mm</v>
          </cell>
          <cell r="D272" t="str">
            <v>μ</v>
          </cell>
          <cell r="E272">
            <v>23.5</v>
          </cell>
          <cell r="F272">
            <v>8000</v>
          </cell>
          <cell r="G272">
            <v>188000</v>
          </cell>
          <cell r="I272">
            <v>46</v>
          </cell>
        </row>
        <row r="273">
          <cell r="A273" t="str">
            <v>Ζ-9</v>
          </cell>
          <cell r="C273" t="str">
            <v>Σωληνώσεις από πολυαιθυλαίνιο ΡΕ LD 6 atm</v>
          </cell>
          <cell r="I273">
            <v>47</v>
          </cell>
        </row>
        <row r="274">
          <cell r="A274" t="str">
            <v>Ζ-9.1</v>
          </cell>
          <cell r="B274" t="str">
            <v>ΥΔΡ - 6620.1</v>
          </cell>
          <cell r="C274" t="str">
            <v>Σωλήνωση εξωτερικής διαμέτρου Φ 32 χλστ. PE - LD 6 ατμ.</v>
          </cell>
          <cell r="D274" t="str">
            <v>μ</v>
          </cell>
          <cell r="E274">
            <v>1.1499999999999999</v>
          </cell>
          <cell r="F274">
            <v>100</v>
          </cell>
          <cell r="G274">
            <v>114.99999999999999</v>
          </cell>
          <cell r="I274">
            <v>48</v>
          </cell>
        </row>
        <row r="275">
          <cell r="A275" t="str">
            <v>Ζ-9.2</v>
          </cell>
          <cell r="B275" t="str">
            <v>ΥΔΡ - 6620.1</v>
          </cell>
          <cell r="C275" t="str">
            <v>Σωλήνωση εξωτερικής διαμέτρου Φ 63 χλστ. PE - HD 6 ατμ.</v>
          </cell>
          <cell r="D275" t="str">
            <v>μ</v>
          </cell>
          <cell r="E275">
            <v>2.95</v>
          </cell>
          <cell r="F275">
            <v>100</v>
          </cell>
          <cell r="G275">
            <v>295</v>
          </cell>
          <cell r="I275">
            <v>49</v>
          </cell>
        </row>
        <row r="276">
          <cell r="A276" t="str">
            <v>Ζ-9.3</v>
          </cell>
          <cell r="B276" t="str">
            <v>ΥΔΡ - 6620.3</v>
          </cell>
          <cell r="C276" t="str">
            <v>Σωλήνωση εξωτερικής διαμέτρου Φ 75 χλστ. PE - HD 6 ατμ.</v>
          </cell>
          <cell r="D276" t="str">
            <v>μ</v>
          </cell>
          <cell r="E276">
            <v>3.25</v>
          </cell>
          <cell r="F276">
            <v>100</v>
          </cell>
          <cell r="G276">
            <v>325</v>
          </cell>
          <cell r="I276">
            <v>50</v>
          </cell>
        </row>
        <row r="277">
          <cell r="A277" t="str">
            <v>Ζ-9.4</v>
          </cell>
          <cell r="B277" t="str">
            <v>ΥΔΡ - 6620.3</v>
          </cell>
          <cell r="C277" t="str">
            <v>Σωλήνωση εξωτερικής διαμέτρου Φ 90 χλστ. PE - HD 6 ατμ.</v>
          </cell>
          <cell r="D277" t="str">
            <v>μ</v>
          </cell>
          <cell r="E277">
            <v>3.4</v>
          </cell>
          <cell r="F277">
            <v>100</v>
          </cell>
          <cell r="G277">
            <v>340</v>
          </cell>
          <cell r="I277">
            <v>51</v>
          </cell>
        </row>
        <row r="278">
          <cell r="A278" t="str">
            <v>Ζ-10</v>
          </cell>
          <cell r="C278" t="str">
            <v>Σωληνώσεις από πολυαιθυλαίνιο ΡΕ-HD 10 atm</v>
          </cell>
          <cell r="I278">
            <v>52</v>
          </cell>
        </row>
        <row r="279">
          <cell r="A279" t="str">
            <v>Ζ-10.1</v>
          </cell>
          <cell r="B279" t="str">
            <v>ΥΔΡ - 6621.1</v>
          </cell>
          <cell r="C279" t="str">
            <v>Σωλήνωση εξωτερικής διαμέτρου Φ 40 χλστ. PE - ΗD 10 ατμ.</v>
          </cell>
          <cell r="D279" t="str">
            <v>μ</v>
          </cell>
          <cell r="E279">
            <v>2.0499999999999998</v>
          </cell>
          <cell r="F279">
            <v>100</v>
          </cell>
          <cell r="G279">
            <v>204.99999999999997</v>
          </cell>
          <cell r="I279">
            <v>53</v>
          </cell>
        </row>
        <row r="280">
          <cell r="A280" t="str">
            <v>Ζ-10.2</v>
          </cell>
          <cell r="B280" t="str">
            <v>ΥΔΡ - 6621.1</v>
          </cell>
          <cell r="C280" t="str">
            <v>Σωλήνωση εξωτερικής διαμέτρου Φ 50 χλστ. PE - HD 10 ατμ.</v>
          </cell>
          <cell r="D280" t="str">
            <v>μ</v>
          </cell>
          <cell r="E280">
            <v>2.65</v>
          </cell>
          <cell r="F280">
            <v>100</v>
          </cell>
          <cell r="G280">
            <v>265</v>
          </cell>
          <cell r="I280">
            <v>54</v>
          </cell>
        </row>
        <row r="281">
          <cell r="A281" t="str">
            <v>Ζ-10.3</v>
          </cell>
          <cell r="B281" t="str">
            <v>ΥΔΡ - 6621.1</v>
          </cell>
          <cell r="C281" t="str">
            <v>Σωλήνωση εξωτερικής διαμέτρου Φ 63 χλστ. PE - HD 10 ατμ.</v>
          </cell>
          <cell r="D281" t="str">
            <v>μ</v>
          </cell>
          <cell r="E281">
            <v>3.4</v>
          </cell>
          <cell r="F281">
            <v>8000</v>
          </cell>
          <cell r="G281">
            <v>27200</v>
          </cell>
          <cell r="I281">
            <v>55</v>
          </cell>
        </row>
        <row r="282">
          <cell r="A282" t="str">
            <v>Ζ-10.4</v>
          </cell>
          <cell r="B282" t="str">
            <v>ΥΔΡ - 6621.1</v>
          </cell>
          <cell r="C282" t="str">
            <v>Σωλήνωση εξωτερικής διαμέτρου Φ 75 χλστ. PE - HD 10 ατμ.</v>
          </cell>
          <cell r="D282" t="str">
            <v>μ</v>
          </cell>
          <cell r="E282">
            <v>3.55</v>
          </cell>
          <cell r="F282">
            <v>100</v>
          </cell>
          <cell r="G282">
            <v>355</v>
          </cell>
          <cell r="I282">
            <v>56</v>
          </cell>
        </row>
        <row r="283">
          <cell r="A283" t="str">
            <v>Ζ-10.5</v>
          </cell>
          <cell r="B283" t="str">
            <v>ΥΔΡ - 6621.1</v>
          </cell>
          <cell r="C283" t="str">
            <v>Σωλήνωση εξωτερικής διαμέτρου Φ 90 χλστ. PE - HD 10 ατμ.</v>
          </cell>
          <cell r="D283" t="str">
            <v>μ</v>
          </cell>
          <cell r="E283">
            <v>5.15</v>
          </cell>
          <cell r="F283">
            <v>100</v>
          </cell>
          <cell r="G283">
            <v>515</v>
          </cell>
          <cell r="I283">
            <v>57</v>
          </cell>
        </row>
        <row r="284">
          <cell r="A284" t="str">
            <v>Ζ-11</v>
          </cell>
          <cell r="C284" t="str">
            <v>Υδραυλικές βαλβίδες ελέγχου της άρδευσης / υδρομετρητές</v>
          </cell>
          <cell r="I284">
            <v>58</v>
          </cell>
        </row>
        <row r="285">
          <cell r="A285" t="str">
            <v>Ζ-11.1</v>
          </cell>
          <cell r="B285" t="str">
            <v>ΗΛΜ - 11</v>
          </cell>
          <cell r="C285" t="str">
            <v xml:space="preserve">Ηλεκτροβαλβίδα υδραυλικού τύπου χυτοσιδηρή ΡΝ 16 atm με σωληνοειδές 24VAC και χειροκίνητο έλεγχο 3" </v>
          </cell>
          <cell r="D285" t="str">
            <v>τεμ</v>
          </cell>
          <cell r="E285">
            <v>646</v>
          </cell>
          <cell r="F285">
            <v>4</v>
          </cell>
          <cell r="G285">
            <v>2584</v>
          </cell>
          <cell r="I285">
            <v>59</v>
          </cell>
        </row>
        <row r="286">
          <cell r="A286" t="str">
            <v>Ζ-11.2</v>
          </cell>
          <cell r="B286" t="str">
            <v>ΗΛΜ - 11</v>
          </cell>
          <cell r="C286" t="str">
            <v xml:space="preserve">Ηλεκτροβαλβίδα υδραυλικού τύπου χυτοσιδηρή ΡΝ 16 atm με σωληνοειδές 24VAC και χειροκίνητο έλεγχο 4" </v>
          </cell>
          <cell r="D286" t="str">
            <v>τεμ</v>
          </cell>
          <cell r="E286">
            <v>1030</v>
          </cell>
          <cell r="F286">
            <v>4</v>
          </cell>
          <cell r="G286">
            <v>4120</v>
          </cell>
          <cell r="I286">
            <v>60</v>
          </cell>
        </row>
        <row r="287">
          <cell r="A287" t="str">
            <v>Ζ-11.3</v>
          </cell>
          <cell r="B287" t="str">
            <v>ΗΛΜ - 11</v>
          </cell>
          <cell r="C287" t="str">
            <v xml:space="preserve">Ηλεκτροβαλβίδα υδραυλικού τύπου χυτοσιδηρή ΡΝ 16 atm με σωληνοειδές 24VAC και χειροκίνητο έλεγχο 6" </v>
          </cell>
          <cell r="D287" t="str">
            <v>τεμ</v>
          </cell>
          <cell r="E287">
            <v>2200</v>
          </cell>
          <cell r="F287">
            <v>4</v>
          </cell>
          <cell r="G287">
            <v>8800</v>
          </cell>
          <cell r="I287">
            <v>61</v>
          </cell>
        </row>
        <row r="288">
          <cell r="A288" t="str">
            <v>Ζ-11.4</v>
          </cell>
          <cell r="B288" t="str">
            <v>ΥΔΡ - 6657</v>
          </cell>
          <cell r="C288" t="str">
            <v>Υδραυλική βαλβίδα άρδευσης - υδρομετρητής με ρυθμιστή πίεσης ΡΝ 10, 1 1/2"</v>
          </cell>
          <cell r="D288" t="str">
            <v>τεμ</v>
          </cell>
          <cell r="E288">
            <v>620</v>
          </cell>
          <cell r="F288">
            <v>10</v>
          </cell>
          <cell r="G288">
            <v>6200</v>
          </cell>
          <cell r="I288">
            <v>62</v>
          </cell>
        </row>
        <row r="289">
          <cell r="A289" t="str">
            <v>Ζ-11.5</v>
          </cell>
          <cell r="B289" t="str">
            <v>ΥΔΡ - 6657</v>
          </cell>
          <cell r="C289" t="str">
            <v>Υδραυλική βαλβίδα άρδευσης - υδρομετρητής με ρυθμιστή πίεσης ΡΝ 10, 2"</v>
          </cell>
          <cell r="D289" t="str">
            <v>τεμ</v>
          </cell>
          <cell r="E289">
            <v>675</v>
          </cell>
          <cell r="F289">
            <v>10</v>
          </cell>
          <cell r="G289">
            <v>6750</v>
          </cell>
          <cell r="I289">
            <v>63</v>
          </cell>
        </row>
        <row r="290">
          <cell r="A290" t="str">
            <v>Ζ-11.6</v>
          </cell>
          <cell r="B290" t="str">
            <v>ΥΔΡ - 6657</v>
          </cell>
          <cell r="C290" t="str">
            <v>Υδραυλική βαλβίδα άρδευσης - υδρομετρητής με ρυθμιστή πίεσης ΡΝ 10, 3"</v>
          </cell>
          <cell r="D290" t="str">
            <v>τεμ</v>
          </cell>
          <cell r="E290">
            <v>1380</v>
          </cell>
          <cell r="F290">
            <v>6</v>
          </cell>
          <cell r="G290">
            <v>8280</v>
          </cell>
          <cell r="I290">
            <v>64</v>
          </cell>
        </row>
        <row r="291">
          <cell r="A291" t="str">
            <v>Ζ-11.7</v>
          </cell>
          <cell r="B291" t="str">
            <v>ΥΔΡ - 6657</v>
          </cell>
          <cell r="C291" t="str">
            <v>Υδραυλική βαλβίδα άρδευσης - υδρομετρητής, με ρυθμιστή πίεσης ΡΝ 16, 1 1/2"</v>
          </cell>
          <cell r="D291" t="str">
            <v>τεμ</v>
          </cell>
          <cell r="E291">
            <v>735</v>
          </cell>
          <cell r="F291">
            <v>60</v>
          </cell>
          <cell r="G291">
            <v>44100</v>
          </cell>
          <cell r="I291">
            <v>65</v>
          </cell>
        </row>
        <row r="292">
          <cell r="A292" t="str">
            <v>Ζ-11.8</v>
          </cell>
          <cell r="B292" t="str">
            <v>ΥΔΡ - 6657</v>
          </cell>
          <cell r="C292" t="str">
            <v>Υδραυλική βαλβίδα άρδευσης - υδρομετρητής, με ρυθμιστή πίεσης ΡΝ 16, 2"</v>
          </cell>
          <cell r="D292" t="str">
            <v>τεμ</v>
          </cell>
          <cell r="E292">
            <v>792</v>
          </cell>
          <cell r="F292">
            <v>40</v>
          </cell>
          <cell r="G292">
            <v>31680</v>
          </cell>
          <cell r="I292">
            <v>66</v>
          </cell>
        </row>
        <row r="293">
          <cell r="A293" t="str">
            <v>Ζ-12</v>
          </cell>
          <cell r="C293" t="str">
            <v>Βαλβίδες ελέγχου και ασφαλείας</v>
          </cell>
          <cell r="I293">
            <v>67</v>
          </cell>
        </row>
        <row r="294">
          <cell r="A294" t="str">
            <v>Ζ-12.1</v>
          </cell>
          <cell r="B294" t="str">
            <v>ΗΛΜ - 11</v>
          </cell>
          <cell r="C294" t="str">
            <v xml:space="preserve"> Βαλβίδα εξαερισμού, αυτόματου τύπου1''</v>
          </cell>
          <cell r="D294" t="str">
            <v>τεμ</v>
          </cell>
          <cell r="E294">
            <v>79.25</v>
          </cell>
          <cell r="F294">
            <v>60</v>
          </cell>
          <cell r="G294">
            <v>4755</v>
          </cell>
          <cell r="I294">
            <v>68</v>
          </cell>
        </row>
        <row r="295">
          <cell r="A295" t="str">
            <v>Ζ-12.2</v>
          </cell>
          <cell r="B295" t="str">
            <v>ΗΛΜ - 11</v>
          </cell>
          <cell r="C295" t="str">
            <v>Κινητική Βαλβίδα Εξαερισμού 2'', πλαστική</v>
          </cell>
          <cell r="D295" t="str">
            <v>τεμ</v>
          </cell>
          <cell r="E295">
            <v>55.75</v>
          </cell>
          <cell r="F295">
            <v>20</v>
          </cell>
          <cell r="G295">
            <v>1115</v>
          </cell>
          <cell r="I295">
            <v>69</v>
          </cell>
        </row>
        <row r="296">
          <cell r="A296" t="str">
            <v>Ζ-12.3</v>
          </cell>
          <cell r="B296" t="str">
            <v>ΥΔΡ - 6657.1</v>
          </cell>
          <cell r="C296" t="str">
            <v>Βαλβίδα Εξαερισμού 2'', Διπλής Ενεργείας, ΕΤ</v>
          </cell>
          <cell r="D296" t="str">
            <v>τεμ</v>
          </cell>
          <cell r="E296">
            <v>200</v>
          </cell>
          <cell r="F296">
            <v>60</v>
          </cell>
          <cell r="G296">
            <v>12000</v>
          </cell>
          <cell r="I296">
            <v>70</v>
          </cell>
        </row>
        <row r="297">
          <cell r="A297" t="str">
            <v>Ζ-12.4</v>
          </cell>
          <cell r="B297" t="str">
            <v>ΥΔΡ - 6657.1</v>
          </cell>
          <cell r="C297" t="str">
            <v>Βαλβίδα Εξαερισμού 2'', Διπλής Ενεργείας, ΒΤ</v>
          </cell>
          <cell r="D297" t="str">
            <v>τεμ</v>
          </cell>
          <cell r="E297">
            <v>282</v>
          </cell>
          <cell r="F297">
            <v>10</v>
          </cell>
          <cell r="G297">
            <v>2820</v>
          </cell>
          <cell r="I297">
            <v>71</v>
          </cell>
        </row>
        <row r="298">
          <cell r="A298" t="str">
            <v>Ζ-12.5</v>
          </cell>
          <cell r="B298" t="str">
            <v>ΥΔΡ - 6654</v>
          </cell>
          <cell r="C298" t="str">
            <v>Βαλβίδα Αντεπιστροφής Τύπου Γλωσσίδας, 2''</v>
          </cell>
          <cell r="D298" t="str">
            <v>τεμ</v>
          </cell>
          <cell r="E298">
            <v>220</v>
          </cell>
          <cell r="F298">
            <v>6</v>
          </cell>
          <cell r="G298">
            <v>1320</v>
          </cell>
          <cell r="I298">
            <v>72</v>
          </cell>
        </row>
        <row r="299">
          <cell r="A299" t="str">
            <v>Ζ-12.6</v>
          </cell>
          <cell r="B299" t="str">
            <v>ΥΔΡ - 6654</v>
          </cell>
          <cell r="C299" t="str">
            <v>Βαλβίδα Αντεπιστροφής Τύπου Γλωσσίδας, 3''</v>
          </cell>
          <cell r="D299" t="str">
            <v>τεμ</v>
          </cell>
          <cell r="E299">
            <v>310</v>
          </cell>
          <cell r="F299">
            <v>6</v>
          </cell>
          <cell r="G299">
            <v>1860</v>
          </cell>
          <cell r="I299">
            <v>73</v>
          </cell>
        </row>
        <row r="300">
          <cell r="A300" t="str">
            <v>Ζ-12.7</v>
          </cell>
          <cell r="B300" t="str">
            <v>ΥΔΡ - 6654</v>
          </cell>
          <cell r="C300" t="str">
            <v>Βαλβίδα αντεπιστροφής τύπου γλωσσίδας, GG400, 4'', επισκέψιμη</v>
          </cell>
          <cell r="D300" t="str">
            <v>τεμ</v>
          </cell>
          <cell r="E300">
            <v>1410</v>
          </cell>
          <cell r="F300">
            <v>6</v>
          </cell>
          <cell r="G300">
            <v>8460</v>
          </cell>
          <cell r="I300">
            <v>74</v>
          </cell>
        </row>
        <row r="301">
          <cell r="A301" t="str">
            <v>Ζ-12.8</v>
          </cell>
          <cell r="B301" t="str">
            <v>ΗΛΜ - 11</v>
          </cell>
          <cell r="C301" t="str">
            <v>Ρυθμιστής πίεσης ΦΕΑ 1 1/2΄΄ - 2΄΄</v>
          </cell>
          <cell r="D301" t="str">
            <v>τεμ</v>
          </cell>
          <cell r="E301">
            <v>382</v>
          </cell>
          <cell r="F301">
            <v>60</v>
          </cell>
          <cell r="G301">
            <v>22920</v>
          </cell>
          <cell r="I301">
            <v>75</v>
          </cell>
        </row>
        <row r="302">
          <cell r="A302" t="str">
            <v>Ζ-12.9</v>
          </cell>
          <cell r="B302" t="str">
            <v>ΗΛΜ - 11</v>
          </cell>
          <cell r="C302" t="str">
            <v>Ρυθμιστής πίεσης πρωτεύοντος δικτύου, διπλού θαλάμου, 4''</v>
          </cell>
          <cell r="D302" t="str">
            <v>τεμ</v>
          </cell>
          <cell r="E302">
            <v>1233</v>
          </cell>
          <cell r="F302">
            <v>6</v>
          </cell>
          <cell r="G302">
            <v>7398</v>
          </cell>
          <cell r="I302">
            <v>76</v>
          </cell>
        </row>
        <row r="303">
          <cell r="A303" t="str">
            <v>Ζ-12.10</v>
          </cell>
          <cell r="B303" t="str">
            <v>ΗΛΜ - 11</v>
          </cell>
          <cell r="C303" t="str">
            <v>Ηλεκτροβαλβίδα - διατηρητής πίεσης, 4''</v>
          </cell>
          <cell r="D303" t="str">
            <v>τεμ</v>
          </cell>
          <cell r="E303">
            <v>1027</v>
          </cell>
          <cell r="F303">
            <v>4</v>
          </cell>
          <cell r="G303">
            <v>4108</v>
          </cell>
          <cell r="I303">
            <v>77</v>
          </cell>
        </row>
        <row r="304">
          <cell r="A304" t="str">
            <v>Ζ-12.11</v>
          </cell>
          <cell r="B304" t="str">
            <v>ΗΛΜ - 12</v>
          </cell>
          <cell r="C304" t="str">
            <v>Βαλβίδα εκκένωσης του δικτύου Φ 2" εντός κατάλληλου φρέατος</v>
          </cell>
          <cell r="D304" t="str">
            <v>τεμ</v>
          </cell>
          <cell r="E304">
            <v>130</v>
          </cell>
          <cell r="F304">
            <v>6</v>
          </cell>
          <cell r="G304">
            <v>780</v>
          </cell>
          <cell r="I304">
            <v>78</v>
          </cell>
        </row>
        <row r="305">
          <cell r="A305" t="str">
            <v>Ζ-12.12</v>
          </cell>
          <cell r="B305" t="str">
            <v>ΥΔΡ - 6654</v>
          </cell>
          <cell r="C305" t="str">
            <v>Βαλβίδα ανίχνευσης πλήγματος υπερπίεσης, υποπίεσης, διακοπής ρεύματος, 2'', ΡΝ16</v>
          </cell>
          <cell r="D305" t="str">
            <v>τεμ</v>
          </cell>
          <cell r="E305">
            <v>4402</v>
          </cell>
          <cell r="F305">
            <v>4</v>
          </cell>
          <cell r="G305">
            <v>17608</v>
          </cell>
          <cell r="I305">
            <v>79</v>
          </cell>
        </row>
        <row r="306">
          <cell r="A306" t="str">
            <v>Ζ-13</v>
          </cell>
          <cell r="B306" t="str">
            <v>ΗΛΜ - 11</v>
          </cell>
          <cell r="C306" t="str">
            <v>Βαλβίδες μείωσης πίεσης Φ 2", 16 atm.</v>
          </cell>
          <cell r="D306" t="str">
            <v>τεμ</v>
          </cell>
          <cell r="E306">
            <v>225</v>
          </cell>
          <cell r="F306">
            <v>6</v>
          </cell>
          <cell r="G306">
            <v>1350</v>
          </cell>
          <cell r="I306">
            <v>80</v>
          </cell>
        </row>
        <row r="307">
          <cell r="A307" t="str">
            <v>Ζ-14</v>
          </cell>
          <cell r="B307" t="str">
            <v>ΗΛΜ - 11</v>
          </cell>
          <cell r="C307" t="str">
            <v>Φίλτρα ύδατος 16 Atm τύπου STRAINER διαμέτρου  Φ 2"</v>
          </cell>
          <cell r="D307" t="str">
            <v>τεμ</v>
          </cell>
          <cell r="E307">
            <v>60</v>
          </cell>
          <cell r="F307">
            <v>60</v>
          </cell>
          <cell r="G307">
            <v>3600</v>
          </cell>
          <cell r="I307">
            <v>81</v>
          </cell>
        </row>
        <row r="308">
          <cell r="A308" t="str">
            <v>Ζ-15</v>
          </cell>
          <cell r="C308" t="str">
            <v>Δικλείδες και βάνες απομόνωσης</v>
          </cell>
          <cell r="I308">
            <v>82</v>
          </cell>
        </row>
        <row r="309">
          <cell r="A309" t="str">
            <v>Ζ-15.1</v>
          </cell>
          <cell r="C309" t="str">
            <v>Δικλείδες στρεφομένου δίσκου με μοχλό ΡΝ 16</v>
          </cell>
          <cell r="I309">
            <v>83</v>
          </cell>
        </row>
        <row r="310">
          <cell r="A310" t="str">
            <v>Ζ-15.1.1</v>
          </cell>
          <cell r="B310" t="str">
            <v>ΥΔΡ - 6652</v>
          </cell>
          <cell r="C310" t="str">
            <v>DN 100</v>
          </cell>
          <cell r="D310" t="str">
            <v>τεμ</v>
          </cell>
          <cell r="E310">
            <v>235</v>
          </cell>
          <cell r="F310">
            <v>8</v>
          </cell>
          <cell r="G310">
            <v>1880</v>
          </cell>
          <cell r="I310">
            <v>84</v>
          </cell>
        </row>
        <row r="311">
          <cell r="A311" t="str">
            <v>Ζ-15.1.2</v>
          </cell>
          <cell r="B311" t="str">
            <v>ΥΔΡ - 6652</v>
          </cell>
          <cell r="C311" t="str">
            <v>DN 150</v>
          </cell>
          <cell r="D311" t="str">
            <v>τεμ</v>
          </cell>
          <cell r="E311">
            <v>382</v>
          </cell>
          <cell r="F311">
            <v>8</v>
          </cell>
          <cell r="G311">
            <v>3056</v>
          </cell>
          <cell r="I311">
            <v>85</v>
          </cell>
        </row>
        <row r="312">
          <cell r="A312" t="str">
            <v>Ζ-15.2</v>
          </cell>
          <cell r="C312" t="str">
            <v>Δικλείδες σύρτου, ελαστικής έμφραξης ΡΝ 16, GG 400</v>
          </cell>
          <cell r="I312">
            <v>86</v>
          </cell>
        </row>
        <row r="313">
          <cell r="A313" t="str">
            <v>Ζ-15.2.1</v>
          </cell>
          <cell r="B313" t="str">
            <v>ΥΔΡ - 6651.3</v>
          </cell>
          <cell r="C313" t="str">
            <v>DN 100</v>
          </cell>
          <cell r="D313" t="str">
            <v>τεμ</v>
          </cell>
          <cell r="E313">
            <v>323</v>
          </cell>
          <cell r="F313">
            <v>4</v>
          </cell>
          <cell r="G313">
            <v>1292</v>
          </cell>
          <cell r="I313">
            <v>87</v>
          </cell>
        </row>
        <row r="314">
          <cell r="A314" t="str">
            <v>Ζ-15.2.2</v>
          </cell>
          <cell r="B314" t="str">
            <v>ΥΔΡ - 6651.5</v>
          </cell>
          <cell r="C314" t="str">
            <v>DN 125</v>
          </cell>
          <cell r="D314" t="str">
            <v>τεμ</v>
          </cell>
          <cell r="E314">
            <v>470</v>
          </cell>
          <cell r="F314">
            <v>8</v>
          </cell>
          <cell r="G314">
            <v>3760</v>
          </cell>
          <cell r="I314">
            <v>88</v>
          </cell>
        </row>
        <row r="315">
          <cell r="A315" t="str">
            <v>Ζ-15.2.3</v>
          </cell>
          <cell r="B315" t="str">
            <v>ΥΔΡ-6651.5</v>
          </cell>
          <cell r="C315" t="str">
            <v>DN 150</v>
          </cell>
          <cell r="D315" t="str">
            <v>τεμ</v>
          </cell>
          <cell r="E315">
            <v>587</v>
          </cell>
          <cell r="F315">
            <v>8</v>
          </cell>
          <cell r="G315">
            <v>4696</v>
          </cell>
          <cell r="I315">
            <v>89</v>
          </cell>
        </row>
        <row r="316">
          <cell r="A316" t="str">
            <v>Ζ-15.2.4</v>
          </cell>
          <cell r="B316" t="str">
            <v>ΥΔΡ - 6651.7</v>
          </cell>
          <cell r="C316" t="str">
            <v>DN 200</v>
          </cell>
          <cell r="D316" t="str">
            <v>τεμ</v>
          </cell>
          <cell r="E316">
            <v>735</v>
          </cell>
          <cell r="F316">
            <v>4</v>
          </cell>
          <cell r="G316">
            <v>2940</v>
          </cell>
          <cell r="I316">
            <v>90</v>
          </cell>
        </row>
        <row r="317">
          <cell r="A317" t="str">
            <v>Ζ-16</v>
          </cell>
          <cell r="C317" t="str">
            <v>Σφαιρικοί κρουνοί απομόνωσης 16 ατμ</v>
          </cell>
          <cell r="I317">
            <v>91</v>
          </cell>
        </row>
        <row r="318">
          <cell r="A318" t="str">
            <v>Ζ-16.1</v>
          </cell>
          <cell r="B318" t="str">
            <v>ΥΔΡ - 6353.1</v>
          </cell>
          <cell r="C318" t="str">
            <v>Σφαιρικός κρουνός 3/4"</v>
          </cell>
          <cell r="D318" t="str">
            <v>τεμ</v>
          </cell>
          <cell r="E318">
            <v>4.4000000000000004</v>
          </cell>
          <cell r="F318">
            <v>10</v>
          </cell>
          <cell r="G318">
            <v>44</v>
          </cell>
          <cell r="I318">
            <v>92</v>
          </cell>
        </row>
        <row r="319">
          <cell r="A319" t="str">
            <v>Ζ-16.2</v>
          </cell>
          <cell r="B319" t="str">
            <v>ΥΔΡ - 6353.1</v>
          </cell>
          <cell r="C319" t="str">
            <v>Σφαιρικός κρουνός 1"</v>
          </cell>
          <cell r="D319" t="str">
            <v>τεμ</v>
          </cell>
          <cell r="E319">
            <v>6.45</v>
          </cell>
          <cell r="F319">
            <v>10</v>
          </cell>
          <cell r="G319">
            <v>64.5</v>
          </cell>
          <cell r="I319">
            <v>93</v>
          </cell>
        </row>
        <row r="320">
          <cell r="A320" t="str">
            <v>Ζ-16.3</v>
          </cell>
          <cell r="B320" t="str">
            <v>ΥΔΡ - 6353.1</v>
          </cell>
          <cell r="C320" t="str">
            <v>Σφαιρικός κρουνός 1 1/2"</v>
          </cell>
          <cell r="D320" t="str">
            <v>τεμ</v>
          </cell>
          <cell r="E320">
            <v>14.1</v>
          </cell>
          <cell r="F320">
            <v>60</v>
          </cell>
          <cell r="G320">
            <v>846</v>
          </cell>
          <cell r="I320">
            <v>94</v>
          </cell>
        </row>
        <row r="321">
          <cell r="A321" t="str">
            <v>Ζ-16.4</v>
          </cell>
          <cell r="B321" t="str">
            <v>ΥΔΡ - 6353.1</v>
          </cell>
          <cell r="C321" t="str">
            <v>Σφαιρικός κρουνός 2"</v>
          </cell>
          <cell r="D321" t="str">
            <v>τεμ</v>
          </cell>
          <cell r="E321">
            <v>20.55</v>
          </cell>
          <cell r="F321">
            <v>60</v>
          </cell>
          <cell r="G321">
            <v>1233</v>
          </cell>
          <cell r="I321">
            <v>95</v>
          </cell>
        </row>
        <row r="322">
          <cell r="A322" t="str">
            <v>Ζ-16.5</v>
          </cell>
          <cell r="B322" t="str">
            <v>ΥΔΡ - 6353.1</v>
          </cell>
          <cell r="C322" t="str">
            <v>Σφαιρικός κρουνός 2 1/2"</v>
          </cell>
          <cell r="D322" t="str">
            <v>τεμ</v>
          </cell>
          <cell r="E322">
            <v>30</v>
          </cell>
          <cell r="F322">
            <v>20</v>
          </cell>
          <cell r="G322">
            <v>600</v>
          </cell>
          <cell r="I322">
            <v>96</v>
          </cell>
        </row>
        <row r="323">
          <cell r="A323" t="str">
            <v>Ζ-16.6</v>
          </cell>
          <cell r="B323" t="str">
            <v>ΥΔΡ - 6353.1</v>
          </cell>
          <cell r="C323" t="str">
            <v>Σφαιρικός κρουνός 3"</v>
          </cell>
          <cell r="D323" t="str">
            <v>τεμ</v>
          </cell>
          <cell r="E323">
            <v>73.349999999999994</v>
          </cell>
          <cell r="F323">
            <v>20</v>
          </cell>
          <cell r="G323">
            <v>1467</v>
          </cell>
          <cell r="I323">
            <v>97</v>
          </cell>
        </row>
        <row r="324">
          <cell r="A324" t="str">
            <v>Ζ-16.7</v>
          </cell>
          <cell r="B324" t="str">
            <v>ΥΔΡ - 6353.1</v>
          </cell>
          <cell r="C324" t="str">
            <v>Σφαιρικός κρουνός 4"</v>
          </cell>
          <cell r="D324" t="str">
            <v>τεμ</v>
          </cell>
          <cell r="E324">
            <v>102.7</v>
          </cell>
          <cell r="F324">
            <v>4</v>
          </cell>
          <cell r="G324">
            <v>410.8</v>
          </cell>
          <cell r="I324">
            <v>98</v>
          </cell>
        </row>
        <row r="325">
          <cell r="C325" t="str">
            <v>ΕΞΟΠΛΙΣΜΟΣ ΑΝΤΛΙΟΣΤΑΣΙΩΝ</v>
          </cell>
          <cell r="I325">
            <v>99</v>
          </cell>
        </row>
        <row r="326">
          <cell r="A326" t="str">
            <v>Ζ-17</v>
          </cell>
          <cell r="C326" t="str">
            <v>Υποβρύχιες αντλίες &amp; αντλητικά συγκροτήματα επιφανείας</v>
          </cell>
          <cell r="I326">
            <v>100</v>
          </cell>
        </row>
        <row r="327">
          <cell r="A327" t="str">
            <v>Ζ-17.1</v>
          </cell>
          <cell r="B327" t="str">
            <v>ΗΛΜ - 80</v>
          </cell>
          <cell r="C327" t="str">
            <v>Υποβρύχια ανoξείδωτη αντλία, 50 HΡ</v>
          </cell>
          <cell r="D327" t="str">
            <v>τεμ</v>
          </cell>
          <cell r="E327">
            <v>8805</v>
          </cell>
          <cell r="F327">
            <v>2</v>
          </cell>
          <cell r="G327">
            <v>17610</v>
          </cell>
          <cell r="I327">
            <v>101</v>
          </cell>
        </row>
        <row r="328">
          <cell r="A328" t="str">
            <v>Ζ-17.2</v>
          </cell>
          <cell r="B328" t="str">
            <v>ΗΛΜ - 80</v>
          </cell>
          <cell r="C328" t="str">
            <v>Αντλιτικό συγκρότημα 3Χ20 ΗΡ</v>
          </cell>
          <cell r="D328" t="str">
            <v>τεμ</v>
          </cell>
          <cell r="E328">
            <v>23480</v>
          </cell>
          <cell r="F328">
            <v>2</v>
          </cell>
          <cell r="G328">
            <v>46960</v>
          </cell>
          <cell r="I328">
            <v>102</v>
          </cell>
        </row>
        <row r="329">
          <cell r="A329" t="str">
            <v>Ζ-17.3</v>
          </cell>
          <cell r="B329" t="str">
            <v>ΗΛΜ - 80</v>
          </cell>
          <cell r="C329" t="str">
            <v>Πίνακας ηλεκτροδότησης αντλιοστασίου άρδευσης</v>
          </cell>
          <cell r="D329" t="str">
            <v>τεμ</v>
          </cell>
          <cell r="E329">
            <v>5870</v>
          </cell>
          <cell r="F329">
            <v>2</v>
          </cell>
          <cell r="G329">
            <v>11740</v>
          </cell>
          <cell r="I329">
            <v>103</v>
          </cell>
        </row>
        <row r="330">
          <cell r="A330" t="str">
            <v>Ζ-18</v>
          </cell>
          <cell r="C330" t="str">
            <v>Συστήματα καθαρισμού και λίπανσης</v>
          </cell>
          <cell r="I330">
            <v>104</v>
          </cell>
        </row>
        <row r="331">
          <cell r="A331" t="str">
            <v>Ζ-18.1</v>
          </cell>
          <cell r="B331" t="str">
            <v>ΗΛΜ - 11</v>
          </cell>
          <cell r="C331" t="str">
            <v>Αυτόματος Διαχωριστής άμμου 2" - 3"</v>
          </cell>
          <cell r="D331" t="str">
            <v>τεμ</v>
          </cell>
          <cell r="E331">
            <v>1615</v>
          </cell>
          <cell r="F331">
            <v>4</v>
          </cell>
          <cell r="G331">
            <v>6460</v>
          </cell>
          <cell r="I331">
            <v>105</v>
          </cell>
        </row>
        <row r="332">
          <cell r="A332" t="str">
            <v>Ζ-18.2</v>
          </cell>
          <cell r="B332" t="str">
            <v>ΗΛΜ - 11</v>
          </cell>
          <cell r="C332" t="str">
            <v>Aυτοματοποιημένο φίλτρο σίτας 4"</v>
          </cell>
          <cell r="D332" t="str">
            <v>τεμ</v>
          </cell>
          <cell r="E332">
            <v>1910</v>
          </cell>
          <cell r="F332">
            <v>2</v>
          </cell>
          <cell r="G332">
            <v>3820</v>
          </cell>
          <cell r="I332">
            <v>106</v>
          </cell>
        </row>
        <row r="333">
          <cell r="A333" t="str">
            <v>Ζ-18.3</v>
          </cell>
          <cell r="B333" t="str">
            <v>ΗΛΜ - 11</v>
          </cell>
          <cell r="C333" t="str">
            <v>Αυτόματο ηλεκτρικό φίλτρο σίτας, 4"</v>
          </cell>
          <cell r="D333" t="str">
            <v>τεμ</v>
          </cell>
          <cell r="E333">
            <v>13205</v>
          </cell>
          <cell r="F333">
            <v>4</v>
          </cell>
          <cell r="G333">
            <v>52820</v>
          </cell>
          <cell r="I333">
            <v>107</v>
          </cell>
        </row>
        <row r="334">
          <cell r="A334" t="str">
            <v>Ζ-18.4</v>
          </cell>
          <cell r="B334" t="str">
            <v>ΗΛΜ - 80</v>
          </cell>
          <cell r="C334" t="str">
            <v>Εγχυτική Αντλία Λίπανσης, τύπου αναρρόφησης</v>
          </cell>
          <cell r="D334" t="str">
            <v>τεμ</v>
          </cell>
          <cell r="E334">
            <v>2055</v>
          </cell>
          <cell r="F334">
            <v>4</v>
          </cell>
          <cell r="G334">
            <v>8220</v>
          </cell>
          <cell r="I334">
            <v>108</v>
          </cell>
        </row>
        <row r="335">
          <cell r="C335" t="str">
            <v>ΛΟΙΠΑ ΕΙΔΙΚΑ ΤΕΜΑΧΙΑ &amp; ΚΑΤΑΣΚΕΥΕΣ</v>
          </cell>
          <cell r="I335">
            <v>109</v>
          </cell>
        </row>
        <row r="336">
          <cell r="A336" t="str">
            <v>Ζ-19</v>
          </cell>
          <cell r="C336" t="str">
            <v>Υδροληψίες Ενισχυμένου Τύπου</v>
          </cell>
          <cell r="I336">
            <v>110</v>
          </cell>
        </row>
        <row r="337">
          <cell r="A337" t="str">
            <v>Ζ-19.1</v>
          </cell>
          <cell r="B337" t="str">
            <v>ΥΔΡ - 6663.2</v>
          </cell>
          <cell r="C337" t="str">
            <v>Υδροληψίες ενισχυμένου τύπου μέχρι Φ110 (1.1/2''-2'')</v>
          </cell>
          <cell r="D337" t="str">
            <v>τεμ</v>
          </cell>
          <cell r="E337">
            <v>53</v>
          </cell>
          <cell r="F337">
            <v>6</v>
          </cell>
          <cell r="G337">
            <v>318</v>
          </cell>
          <cell r="I337">
            <v>111</v>
          </cell>
        </row>
        <row r="338">
          <cell r="A338" t="str">
            <v>Ζ-19.2</v>
          </cell>
          <cell r="B338" t="str">
            <v>ΥΔΡ - 6663.2</v>
          </cell>
          <cell r="C338" t="str">
            <v>Υδροληψίες ενισχυμένου τύπου μέχρι Φ125 (1.1/2''-2'')</v>
          </cell>
          <cell r="D338" t="str">
            <v>τεμ</v>
          </cell>
          <cell r="E338">
            <v>73.400000000000006</v>
          </cell>
          <cell r="F338">
            <v>60</v>
          </cell>
          <cell r="G338">
            <v>4404</v>
          </cell>
          <cell r="I338">
            <v>112</v>
          </cell>
        </row>
        <row r="339">
          <cell r="A339" t="str">
            <v>Ζ-19.3</v>
          </cell>
          <cell r="B339" t="str">
            <v>ΥΔΡ - 6663.2</v>
          </cell>
          <cell r="C339" t="str">
            <v>Υδροληψίες ενισχυμένου τύπου μέχρι Φ140 (1.1/2''-2'')</v>
          </cell>
          <cell r="D339" t="str">
            <v>τεμ</v>
          </cell>
          <cell r="E339">
            <v>80.7</v>
          </cell>
          <cell r="F339">
            <v>10</v>
          </cell>
          <cell r="G339">
            <v>807</v>
          </cell>
          <cell r="I339">
            <v>113</v>
          </cell>
        </row>
        <row r="340">
          <cell r="A340" t="str">
            <v>Ζ-19.4</v>
          </cell>
          <cell r="B340" t="str">
            <v>ΥΔΡ - 6663.2</v>
          </cell>
          <cell r="C340" t="str">
            <v>Υδροληψίες ενισχυμένου τύπου μέχρι Φ160 (1.1/2''-2'')</v>
          </cell>
          <cell r="D340" t="str">
            <v>τεμ</v>
          </cell>
          <cell r="E340">
            <v>97</v>
          </cell>
          <cell r="F340">
            <v>10</v>
          </cell>
          <cell r="G340">
            <v>970</v>
          </cell>
          <cell r="I340">
            <v>114</v>
          </cell>
        </row>
        <row r="341">
          <cell r="A341" t="str">
            <v>Ζ-20</v>
          </cell>
          <cell r="C341" t="str">
            <v>Συλλέκτες ΦΕΑ και ειδικών Φρεατίων</v>
          </cell>
          <cell r="I341">
            <v>115</v>
          </cell>
        </row>
        <row r="342">
          <cell r="A342" t="str">
            <v>Ζ-20.1</v>
          </cell>
          <cell r="B342" t="str">
            <v>ΥΔΡ- 6623</v>
          </cell>
          <cell r="C342" t="str">
            <v>Συλλέκτης Εισόδου ΦΕΑ, Φ110-Φ200</v>
          </cell>
          <cell r="D342" t="str">
            <v>τεμ</v>
          </cell>
          <cell r="E342">
            <v>146.75</v>
          </cell>
          <cell r="F342">
            <v>60</v>
          </cell>
          <cell r="G342">
            <v>8805</v>
          </cell>
          <cell r="I342">
            <v>116</v>
          </cell>
        </row>
        <row r="343">
          <cell r="A343" t="str">
            <v>Ζ-20.2</v>
          </cell>
          <cell r="B343" t="str">
            <v>ΥΔΡ- 6623</v>
          </cell>
          <cell r="C343" t="str">
            <v>Συλλέκτης Εξόδου Βαλβίδων Ελέγχου</v>
          </cell>
          <cell r="D343" t="str">
            <v>τεμ</v>
          </cell>
          <cell r="E343">
            <v>93.9</v>
          </cell>
          <cell r="F343">
            <v>60</v>
          </cell>
          <cell r="G343">
            <v>5634</v>
          </cell>
          <cell r="I343">
            <v>117</v>
          </cell>
        </row>
        <row r="344">
          <cell r="A344" t="str">
            <v>Ζ-20.3</v>
          </cell>
          <cell r="B344" t="str">
            <v>ΥΔΡ- 6623</v>
          </cell>
          <cell r="C344" t="str">
            <v>Συλλέκτης εξόδου ΦΠΚ</v>
          </cell>
          <cell r="D344" t="str">
            <v>τεμ</v>
          </cell>
          <cell r="E344">
            <v>93.9</v>
          </cell>
          <cell r="F344">
            <v>16</v>
          </cell>
          <cell r="G344">
            <v>1502.4</v>
          </cell>
          <cell r="I344">
            <v>118</v>
          </cell>
        </row>
        <row r="345">
          <cell r="A345" t="str">
            <v>Ζ-20.4</v>
          </cell>
          <cell r="B345" t="str">
            <v>ΥΔΡ- 6623</v>
          </cell>
          <cell r="C345" t="str">
            <v>Συλλέκτης τέρματος πρωτεύοντος</v>
          </cell>
          <cell r="D345" t="str">
            <v>τεμ</v>
          </cell>
          <cell r="E345">
            <v>93.9</v>
          </cell>
          <cell r="F345">
            <v>4</v>
          </cell>
          <cell r="G345">
            <v>375.6</v>
          </cell>
          <cell r="I345">
            <v>119</v>
          </cell>
        </row>
        <row r="346">
          <cell r="A346" t="str">
            <v>Ζ-21</v>
          </cell>
          <cell r="B346" t="str">
            <v>ΥΔΡ - 6654.1</v>
          </cell>
          <cell r="C346" t="str">
            <v>Μανόμετρο γλυκερίνης</v>
          </cell>
          <cell r="D346" t="str">
            <v>τεμ</v>
          </cell>
          <cell r="E346">
            <v>16.149999999999999</v>
          </cell>
          <cell r="F346">
            <v>60</v>
          </cell>
          <cell r="G346">
            <v>968.99999999999989</v>
          </cell>
          <cell r="I346">
            <v>120</v>
          </cell>
        </row>
        <row r="347">
          <cell r="A347" t="str">
            <v>Ζ-22</v>
          </cell>
          <cell r="B347" t="str">
            <v>ΗΛΜ - 87</v>
          </cell>
          <cell r="C347" t="str">
            <v>Αναλογικό αισθητήριο στάθμης</v>
          </cell>
          <cell r="D347" t="str">
            <v>τεμ</v>
          </cell>
          <cell r="E347">
            <v>587</v>
          </cell>
          <cell r="F347">
            <v>2</v>
          </cell>
          <cell r="G347">
            <v>1174</v>
          </cell>
          <cell r="I347">
            <v>121</v>
          </cell>
        </row>
        <row r="348">
          <cell r="A348" t="str">
            <v>Ζ-23</v>
          </cell>
          <cell r="B348" t="str">
            <v>ΗΛΜ - 102</v>
          </cell>
          <cell r="C348" t="str">
            <v>Αναλογικό αισθητήριο πίεσης</v>
          </cell>
          <cell r="D348" t="str">
            <v>τεμ</v>
          </cell>
          <cell r="E348">
            <v>587</v>
          </cell>
          <cell r="F348">
            <v>2</v>
          </cell>
          <cell r="G348">
            <v>1174</v>
          </cell>
          <cell r="I348">
            <v>122</v>
          </cell>
        </row>
        <row r="349">
          <cell r="A349" t="str">
            <v>Ζ-24</v>
          </cell>
          <cell r="B349" t="str">
            <v>ΗΛΜ - 87</v>
          </cell>
          <cell r="C349" t="str">
            <v>Βροχόμετρο</v>
          </cell>
          <cell r="D349" t="str">
            <v>τεμ</v>
          </cell>
          <cell r="E349">
            <v>220</v>
          </cell>
          <cell r="F349">
            <v>2</v>
          </cell>
          <cell r="G349">
            <v>440</v>
          </cell>
          <cell r="I349">
            <v>123</v>
          </cell>
        </row>
        <row r="350">
          <cell r="A350" t="str">
            <v>Ζ-25</v>
          </cell>
          <cell r="C350" t="str">
            <v>Ρυθμιστές πίεσης</v>
          </cell>
          <cell r="I350">
            <v>124</v>
          </cell>
        </row>
        <row r="351">
          <cell r="A351" t="str">
            <v>Ζ-25.1</v>
          </cell>
          <cell r="B351" t="str">
            <v>ΥΔΡ - 6654.1</v>
          </cell>
          <cell r="C351" t="str">
            <v>Ρυθμιστής Πίεσης 1", ευθείας επενεργείας</v>
          </cell>
          <cell r="D351" t="str">
            <v>τεμ</v>
          </cell>
          <cell r="E351">
            <v>111.5</v>
          </cell>
          <cell r="F351">
            <v>10</v>
          </cell>
          <cell r="G351">
            <v>1115</v>
          </cell>
          <cell r="I351">
            <v>125</v>
          </cell>
        </row>
        <row r="352">
          <cell r="A352" t="str">
            <v>Ζ-25.2</v>
          </cell>
          <cell r="B352" t="str">
            <v>ΥΔΡ - 6654.1</v>
          </cell>
          <cell r="C352" t="str">
            <v>Ρυθμιστής Πίεσης 11/2", ευθείας επενεργείας</v>
          </cell>
          <cell r="D352" t="str">
            <v>τεμ</v>
          </cell>
          <cell r="E352">
            <v>146.75</v>
          </cell>
          <cell r="F352">
            <v>10</v>
          </cell>
          <cell r="G352">
            <v>1467.5</v>
          </cell>
          <cell r="I352">
            <v>126</v>
          </cell>
        </row>
        <row r="353">
          <cell r="A353" t="str">
            <v>Ζ-25.3</v>
          </cell>
          <cell r="B353" t="str">
            <v>ΥΔΡ - 6654.1</v>
          </cell>
          <cell r="C353" t="str">
            <v>Ρυθμιστής Πίεσης 2", ευθείας επενεργείας</v>
          </cell>
          <cell r="D353" t="str">
            <v>τεμ</v>
          </cell>
          <cell r="E353">
            <v>250</v>
          </cell>
          <cell r="F353">
            <v>6</v>
          </cell>
          <cell r="G353">
            <v>1500</v>
          </cell>
          <cell r="I353">
            <v>127</v>
          </cell>
        </row>
        <row r="354">
          <cell r="A354" t="str">
            <v>Ζ-26</v>
          </cell>
          <cell r="B354" t="str">
            <v>ΗΛΜ - 87</v>
          </cell>
          <cell r="C354" t="str">
            <v>Αισθητήρας ροής ΦΠΚ</v>
          </cell>
          <cell r="D354" t="str">
            <v>τεμ</v>
          </cell>
          <cell r="E354">
            <v>123</v>
          </cell>
          <cell r="F354">
            <v>16</v>
          </cell>
          <cell r="G354">
            <v>1968</v>
          </cell>
          <cell r="I354">
            <v>128</v>
          </cell>
        </row>
        <row r="355">
          <cell r="A355" t="str">
            <v>Ζ-27</v>
          </cell>
          <cell r="B355" t="str">
            <v>ΥΔΡ- 6623</v>
          </cell>
          <cell r="C355" t="str">
            <v>Ταχυσύνδεσμοι Πυροσβεστικού Κρουνού</v>
          </cell>
          <cell r="D355" t="str">
            <v>τεμ</v>
          </cell>
          <cell r="E355">
            <v>26.4</v>
          </cell>
          <cell r="F355">
            <v>16</v>
          </cell>
          <cell r="G355">
            <v>422.4</v>
          </cell>
          <cell r="I355">
            <v>129</v>
          </cell>
        </row>
        <row r="356">
          <cell r="A356" t="str">
            <v>Ζ-28</v>
          </cell>
          <cell r="C356" t="str">
            <v>Φρεάτια</v>
          </cell>
          <cell r="I356">
            <v>130</v>
          </cell>
        </row>
        <row r="357">
          <cell r="A357" t="str">
            <v>Ζ-28.1</v>
          </cell>
          <cell r="B357" t="str">
            <v>ΟΔΟ - 2548</v>
          </cell>
          <cell r="C357" t="str">
            <v>Φρεάτιο ελέγχου άρδευσης (ΦΕΑ) Τύπου Α</v>
          </cell>
          <cell r="D357" t="str">
            <v>τεμ</v>
          </cell>
          <cell r="E357">
            <v>388</v>
          </cell>
          <cell r="F357">
            <v>60</v>
          </cell>
          <cell r="G357">
            <v>23280</v>
          </cell>
          <cell r="I357">
            <v>131</v>
          </cell>
        </row>
        <row r="358">
          <cell r="A358" t="str">
            <v>Ζ-28.2</v>
          </cell>
          <cell r="B358" t="str">
            <v>ΟΔΟ - 2548</v>
          </cell>
          <cell r="C358" t="str">
            <v>Φρεάτιο ελέγχου άρδευσης ( ΦΕΑ ) μικρό, 1 βαλβίδας</v>
          </cell>
          <cell r="D358" t="str">
            <v>τεμ</v>
          </cell>
          <cell r="E358">
            <v>102.7</v>
          </cell>
          <cell r="F358">
            <v>2</v>
          </cell>
          <cell r="G358">
            <v>205.4</v>
          </cell>
          <cell r="I358">
            <v>132</v>
          </cell>
        </row>
        <row r="359">
          <cell r="A359" t="str">
            <v>Ζ-28.3</v>
          </cell>
          <cell r="B359" t="str">
            <v>ΟΔΟ - 2548</v>
          </cell>
          <cell r="C359" t="str">
            <v>Φρεάτιο λήψης ποτίσματος ( ΦΛΠ )</v>
          </cell>
          <cell r="D359" t="str">
            <v>τεμ</v>
          </cell>
          <cell r="E359">
            <v>73.349999999999994</v>
          </cell>
          <cell r="F359">
            <v>10</v>
          </cell>
          <cell r="G359">
            <v>733.5</v>
          </cell>
          <cell r="I359">
            <v>133</v>
          </cell>
        </row>
        <row r="360">
          <cell r="A360" t="str">
            <v>Ζ-28.4</v>
          </cell>
          <cell r="B360" t="str">
            <v>ΟΔΟ - 2548</v>
          </cell>
          <cell r="C360" t="str">
            <v>Φρεάτιο ποτίσματος ερεισμάτων (Φ.Π.Ε.)</v>
          </cell>
          <cell r="D360" t="str">
            <v>τεμ</v>
          </cell>
          <cell r="E360">
            <v>73.349999999999994</v>
          </cell>
          <cell r="F360">
            <v>10</v>
          </cell>
          <cell r="G360">
            <v>733.5</v>
          </cell>
          <cell r="I360">
            <v>134</v>
          </cell>
        </row>
        <row r="361">
          <cell r="A361" t="str">
            <v>Ζ-28.5</v>
          </cell>
          <cell r="B361" t="str">
            <v>ΟΔΟ - 2548</v>
          </cell>
          <cell r="C361" t="str">
            <v>Φρεάτιο πυροσβεστικού κρουνού (Φ.Π.Κ)</v>
          </cell>
          <cell r="D361" t="str">
            <v>τεμ</v>
          </cell>
          <cell r="E361">
            <v>102.7</v>
          </cell>
          <cell r="F361">
            <v>10</v>
          </cell>
          <cell r="G361">
            <v>1027</v>
          </cell>
          <cell r="I361">
            <v>135</v>
          </cell>
        </row>
        <row r="362">
          <cell r="A362" t="str">
            <v>Ζ-28.6</v>
          </cell>
          <cell r="B362" t="str">
            <v>ΟΔΟ - 2548</v>
          </cell>
          <cell r="C362" t="str">
            <v>Φρεάτιο βαλβίδας αερισμού (Φ.Β.Α ) Τύπου  Α</v>
          </cell>
          <cell r="D362" t="str">
            <v>τεμ</v>
          </cell>
          <cell r="E362">
            <v>133</v>
          </cell>
          <cell r="F362">
            <v>6</v>
          </cell>
          <cell r="G362">
            <v>798</v>
          </cell>
          <cell r="I362">
            <v>136</v>
          </cell>
        </row>
        <row r="363">
          <cell r="A363" t="str">
            <v>Ζ-28.7</v>
          </cell>
          <cell r="B363" t="str">
            <v>ΟΔΟ - 2548</v>
          </cell>
          <cell r="C363" t="str">
            <v>Φρεάτιο βαλβίδας εκκένωσης ( Φ.ΕΚ.) Τύπου  Α</v>
          </cell>
          <cell r="D363" t="str">
            <v>τεμ</v>
          </cell>
          <cell r="E363">
            <v>133</v>
          </cell>
          <cell r="F363">
            <v>6</v>
          </cell>
          <cell r="G363">
            <v>798</v>
          </cell>
          <cell r="I363">
            <v>137</v>
          </cell>
        </row>
        <row r="364">
          <cell r="A364" t="str">
            <v>Ζ-28.8</v>
          </cell>
          <cell r="B364" t="str">
            <v>ΟΔΟ - 2548</v>
          </cell>
          <cell r="C364" t="str">
            <v>Φρεάτιο ελέγχου βαλβίδων ( ΦΕΒ )</v>
          </cell>
          <cell r="D364" t="str">
            <v>τεμ</v>
          </cell>
          <cell r="E364">
            <v>390</v>
          </cell>
          <cell r="F364">
            <v>4</v>
          </cell>
          <cell r="G364">
            <v>1560</v>
          </cell>
          <cell r="I364">
            <v>138</v>
          </cell>
        </row>
        <row r="365">
          <cell r="A365" t="str">
            <v>Ζ-29</v>
          </cell>
          <cell r="B365" t="str">
            <v>ΑΤΟΕ 3214(25%), ΑΤΟΕ 6401(40%), ΑΤΟΕ 3873(20%), ΑΤΟΕ 4623,1(15%)</v>
          </cell>
          <cell r="C365" t="str">
            <v>Οικίσκος αντλιοστασίου άρδευσης πλήρης</v>
          </cell>
          <cell r="D365" t="str">
            <v>τεμ</v>
          </cell>
          <cell r="E365">
            <v>17610</v>
          </cell>
          <cell r="F365">
            <v>4</v>
          </cell>
          <cell r="G365">
            <v>70440</v>
          </cell>
          <cell r="I365">
            <v>139</v>
          </cell>
        </row>
        <row r="366">
          <cell r="A366" t="str">
            <v>Ζ-30</v>
          </cell>
          <cell r="B366" t="str">
            <v>ΗΛΜ-52</v>
          </cell>
          <cell r="C366" t="str">
            <v>Ηλεκτρική εγκατάσταση αντλιοστασίου</v>
          </cell>
          <cell r="D366" t="str">
            <v>τεμ</v>
          </cell>
          <cell r="E366">
            <v>2935</v>
          </cell>
          <cell r="F366">
            <v>4</v>
          </cell>
          <cell r="G366">
            <v>11740</v>
          </cell>
          <cell r="I366">
            <v>140</v>
          </cell>
        </row>
        <row r="367">
          <cell r="A367" t="str">
            <v>Ζ-31</v>
          </cell>
          <cell r="B367" t="str">
            <v>ΥΔΡ-7106</v>
          </cell>
          <cell r="C367" t="str">
            <v>Γεώτρηση διαμέτρου Φ 8 1/2"  σε μαλακά πετρώματα</v>
          </cell>
          <cell r="D367" t="str">
            <v>μ</v>
          </cell>
          <cell r="E367">
            <v>100</v>
          </cell>
          <cell r="F367">
            <v>300</v>
          </cell>
          <cell r="G367">
            <v>30000</v>
          </cell>
          <cell r="I367">
            <v>141</v>
          </cell>
        </row>
        <row r="368">
          <cell r="A368" t="str">
            <v>Ζ-32</v>
          </cell>
          <cell r="B368" t="str">
            <v>ΟΙΚ - 3101</v>
          </cell>
          <cell r="C368" t="str">
            <v>Κεντρική δεξαμενή ύδατος ή/και επί μέρους δεξαμενές από σκυρόδεμα Β 25 (C 20/25)</v>
          </cell>
          <cell r="D368" t="str">
            <v>μ3</v>
          </cell>
          <cell r="E368">
            <v>225</v>
          </cell>
          <cell r="F368">
            <v>300</v>
          </cell>
          <cell r="G368">
            <v>67500</v>
          </cell>
          <cell r="I368">
            <v>142</v>
          </cell>
        </row>
        <row r="369">
          <cell r="G369" t="str">
            <v>ΣΥΝΟΛΟ  ΟΜΑΔΑΣ   Ζ:</v>
          </cell>
          <cell r="H369">
            <v>1309808.0999999999</v>
          </cell>
        </row>
        <row r="370">
          <cell r="C370" t="str">
            <v>ΟΜΑΔΑ Η.  ΟΔΙΚΟΣ ΦΩΤΙΣΜΟΣ και ΑΣΘΕΝΗ ΡΕΥΜΑΤΑ</v>
          </cell>
        </row>
        <row r="371">
          <cell r="A371" t="str">
            <v>Η-1</v>
          </cell>
          <cell r="B371" t="str">
            <v>ΗΛΜ-8</v>
          </cell>
          <cell r="C371" t="str">
            <v xml:space="preserve">Σωλήνας ΡΕ Φ 90mm. 6 ατμ, σε υπόγειο ηλεκτρικό δίκτυο οδοφωτισμού </v>
          </cell>
          <cell r="D371" t="str">
            <v>μ</v>
          </cell>
          <cell r="E371">
            <v>3</v>
          </cell>
          <cell r="F371">
            <v>12000</v>
          </cell>
          <cell r="G371">
            <v>36000</v>
          </cell>
        </row>
        <row r="372">
          <cell r="A372" t="str">
            <v>Η-2</v>
          </cell>
          <cell r="C372" t="str">
            <v>Καλώδιο J1VV</v>
          </cell>
        </row>
        <row r="373">
          <cell r="A373" t="str">
            <v>Η-2.1</v>
          </cell>
          <cell r="B373" t="str">
            <v>ΗΛΜ-102</v>
          </cell>
          <cell r="C373" t="str">
            <v>Διατομής 2Χ10 mm2</v>
          </cell>
          <cell r="D373" t="str">
            <v>μ</v>
          </cell>
          <cell r="E373">
            <v>5.4</v>
          </cell>
          <cell r="F373">
            <v>1500</v>
          </cell>
          <cell r="G373">
            <v>8100.0000000000009</v>
          </cell>
        </row>
        <row r="374">
          <cell r="A374" t="str">
            <v>Η-2.2</v>
          </cell>
          <cell r="B374" t="str">
            <v>ΗΛΜ-102</v>
          </cell>
          <cell r="C374" t="str">
            <v>Διατομής 3Χ10 mm2</v>
          </cell>
          <cell r="D374" t="str">
            <v>μ</v>
          </cell>
          <cell r="E374">
            <v>7.4</v>
          </cell>
          <cell r="F374">
            <v>1500</v>
          </cell>
          <cell r="G374">
            <v>11100</v>
          </cell>
        </row>
        <row r="375">
          <cell r="A375" t="str">
            <v>Η-2.3</v>
          </cell>
          <cell r="B375" t="str">
            <v>ΗΛΜ-102</v>
          </cell>
          <cell r="C375" t="str">
            <v>Διατομής 4Χ10 mm2</v>
          </cell>
          <cell r="D375" t="str">
            <v>μ</v>
          </cell>
          <cell r="E375">
            <v>9.4</v>
          </cell>
          <cell r="F375">
            <v>14000</v>
          </cell>
          <cell r="G375">
            <v>131600</v>
          </cell>
        </row>
        <row r="376">
          <cell r="A376" t="str">
            <v>Η-3</v>
          </cell>
          <cell r="B376" t="str">
            <v>ΗΛΜ-45</v>
          </cell>
          <cell r="C376" t="str">
            <v>Αγωγός γυμνός χάλκινος 25 mm2</v>
          </cell>
          <cell r="D376" t="str">
            <v>μ</v>
          </cell>
          <cell r="E376">
            <v>2.5</v>
          </cell>
          <cell r="F376">
            <v>14000</v>
          </cell>
          <cell r="G376">
            <v>35000</v>
          </cell>
        </row>
        <row r="377">
          <cell r="A377" t="str">
            <v>Η-4</v>
          </cell>
          <cell r="B377" t="str">
            <v>ΗΛΜ-10</v>
          </cell>
          <cell r="C377" t="str">
            <v>Φρεάτιο καλωδίων 400Χ600mm</v>
          </cell>
          <cell r="D377" t="str">
            <v>τεμ</v>
          </cell>
          <cell r="E377">
            <v>100</v>
          </cell>
          <cell r="F377">
            <v>20</v>
          </cell>
          <cell r="G377">
            <v>2000</v>
          </cell>
        </row>
        <row r="378">
          <cell r="A378" t="str">
            <v>Η-5</v>
          </cell>
          <cell r="C378" t="str">
            <v>Πίλλαρ Ηλεκτροδότησης</v>
          </cell>
        </row>
        <row r="379">
          <cell r="A379" t="str">
            <v>Η-5.1</v>
          </cell>
          <cell r="B379" t="str">
            <v>ΗΛΜ-52</v>
          </cell>
          <cell r="C379" t="str">
            <v>Δύο ή τριών αναχωρήσεων</v>
          </cell>
          <cell r="D379" t="str">
            <v>τεμ</v>
          </cell>
          <cell r="E379">
            <v>1100</v>
          </cell>
          <cell r="F379">
            <v>4</v>
          </cell>
          <cell r="G379">
            <v>4400</v>
          </cell>
        </row>
        <row r="380">
          <cell r="A380" t="str">
            <v>Η-5.2</v>
          </cell>
          <cell r="B380" t="str">
            <v>ΗΛΜ-52</v>
          </cell>
          <cell r="C380" t="str">
            <v>Πέντε αναχωρήσεων</v>
          </cell>
          <cell r="D380" t="str">
            <v>τεμ</v>
          </cell>
          <cell r="E380">
            <v>1200</v>
          </cell>
          <cell r="F380">
            <v>4</v>
          </cell>
          <cell r="G380">
            <v>4800</v>
          </cell>
        </row>
        <row r="381">
          <cell r="A381" t="str">
            <v>Η-5.3</v>
          </cell>
          <cell r="B381" t="str">
            <v>ΗΛΜ-52</v>
          </cell>
          <cell r="C381" t="str">
            <v>Εννέα αναχωρήσεων</v>
          </cell>
          <cell r="D381" t="str">
            <v>τεμ</v>
          </cell>
          <cell r="E381">
            <v>1300</v>
          </cell>
          <cell r="F381">
            <v>4</v>
          </cell>
          <cell r="G381">
            <v>5200</v>
          </cell>
        </row>
        <row r="382">
          <cell r="A382" t="str">
            <v>Η-5.4</v>
          </cell>
          <cell r="B382" t="str">
            <v>ΗΛΜ-52</v>
          </cell>
          <cell r="C382" t="str">
            <v>Έντεκα αναχωρήσεων τροφοδοσίας από ΔΕΗ</v>
          </cell>
          <cell r="D382" t="str">
            <v>τεμ</v>
          </cell>
          <cell r="E382">
            <v>1500</v>
          </cell>
          <cell r="F382">
            <v>4</v>
          </cell>
          <cell r="G382">
            <v>6000</v>
          </cell>
        </row>
        <row r="383">
          <cell r="A383" t="str">
            <v>Η-6</v>
          </cell>
          <cell r="B383" t="str">
            <v>ΗΛΜ-45</v>
          </cell>
          <cell r="C383" t="str">
            <v>Πλάκα γειώσεως 500Χ500Χ3 mm</v>
          </cell>
          <cell r="D383" t="str">
            <v>τεμ</v>
          </cell>
          <cell r="E383">
            <v>140</v>
          </cell>
          <cell r="F383">
            <v>110</v>
          </cell>
          <cell r="G383">
            <v>15400</v>
          </cell>
        </row>
        <row r="384">
          <cell r="A384" t="str">
            <v>Η-7</v>
          </cell>
          <cell r="C384" t="str">
            <v>Φωτιστικό σώμα βραχίονα ατμών νατρίου υψηλής πίεσης μαζί με τον βραχίονα</v>
          </cell>
        </row>
        <row r="385">
          <cell r="A385" t="str">
            <v>Η-7.1</v>
          </cell>
          <cell r="B385" t="str">
            <v>ΗΛΜ-103</v>
          </cell>
          <cell r="C385" t="str">
            <v>Για φωτιστικό σώμα 150W</v>
          </cell>
          <cell r="D385" t="str">
            <v>τεμ</v>
          </cell>
          <cell r="E385">
            <v>350</v>
          </cell>
          <cell r="F385">
            <v>2</v>
          </cell>
          <cell r="G385">
            <v>700</v>
          </cell>
        </row>
        <row r="386">
          <cell r="A386" t="str">
            <v>Η-7.2</v>
          </cell>
          <cell r="B386" t="str">
            <v>ΗΛΜ-103</v>
          </cell>
          <cell r="C386" t="str">
            <v>Για φωτιστικό σώμα 250W</v>
          </cell>
          <cell r="D386" t="str">
            <v>τεμ</v>
          </cell>
          <cell r="E386">
            <v>360</v>
          </cell>
          <cell r="F386">
            <v>461</v>
          </cell>
          <cell r="G386">
            <v>165960</v>
          </cell>
        </row>
        <row r="387">
          <cell r="A387" t="str">
            <v>Η-7.3</v>
          </cell>
          <cell r="B387" t="str">
            <v>ΗΛΜ-103</v>
          </cell>
          <cell r="C387" t="str">
            <v>Για φωτιστικό σώμα 400W</v>
          </cell>
          <cell r="D387" t="str">
            <v>τεμ</v>
          </cell>
          <cell r="E387">
            <v>370</v>
          </cell>
          <cell r="F387">
            <v>161</v>
          </cell>
          <cell r="G387">
            <v>59570</v>
          </cell>
        </row>
        <row r="388">
          <cell r="A388" t="str">
            <v>Η-8</v>
          </cell>
          <cell r="B388" t="str">
            <v>ΗΛΜ-103</v>
          </cell>
          <cell r="C388" t="str">
            <v>Φωτιστ.σώμα κάτω διαβ. 1Χ250W Να ΥΠ</v>
          </cell>
          <cell r="D388" t="str">
            <v>τεμ</v>
          </cell>
          <cell r="E388">
            <v>500</v>
          </cell>
          <cell r="F388">
            <v>25</v>
          </cell>
          <cell r="G388">
            <v>12500</v>
          </cell>
        </row>
        <row r="389">
          <cell r="A389" t="str">
            <v>Η-9</v>
          </cell>
          <cell r="C389" t="str">
            <v>Ιστοί Ηλεκτροφωτισμού με την βάση έδρασης και το ακροκιβώτιο και τον ιστό</v>
          </cell>
        </row>
        <row r="390">
          <cell r="A390" t="str">
            <v>Η-9.1</v>
          </cell>
          <cell r="B390" t="str">
            <v>ΗΛΜ-101</v>
          </cell>
          <cell r="C390" t="str">
            <v>Ύψους 10m</v>
          </cell>
          <cell r="D390" t="str">
            <v>τεμ</v>
          </cell>
          <cell r="E390">
            <v>750</v>
          </cell>
          <cell r="F390">
            <v>2</v>
          </cell>
          <cell r="G390">
            <v>1500</v>
          </cell>
        </row>
        <row r="391">
          <cell r="A391" t="str">
            <v>Η-9.2</v>
          </cell>
          <cell r="B391" t="str">
            <v>ΗΛΜ-101</v>
          </cell>
          <cell r="C391" t="str">
            <v>Ύψους 12mμ</v>
          </cell>
          <cell r="D391" t="str">
            <v>τεμ</v>
          </cell>
          <cell r="E391">
            <v>1000</v>
          </cell>
          <cell r="F391">
            <v>303</v>
          </cell>
          <cell r="G391">
            <v>303000</v>
          </cell>
        </row>
        <row r="392">
          <cell r="A392" t="str">
            <v>Η-9.3</v>
          </cell>
          <cell r="B392" t="str">
            <v>ΗΛΜ-101</v>
          </cell>
          <cell r="C392" t="str">
            <v>Ύψους 15 μ</v>
          </cell>
          <cell r="D392" t="str">
            <v>τεμ</v>
          </cell>
          <cell r="E392">
            <v>1250</v>
          </cell>
          <cell r="F392">
            <v>161</v>
          </cell>
          <cell r="G392">
            <v>201250</v>
          </cell>
        </row>
        <row r="393">
          <cell r="A393" t="str">
            <v>Η-10</v>
          </cell>
          <cell r="C393" t="str">
            <v>Σωληνώσεις αυτοματισμού και τηλεφωνίας</v>
          </cell>
        </row>
        <row r="394">
          <cell r="A394" t="str">
            <v>Η-10.1</v>
          </cell>
          <cell r="B394" t="str">
            <v>ΗΛΜ-8</v>
          </cell>
          <cell r="C394" t="str">
            <v>Σωλήνας ΡΕ Φ 40mm. 10 ατμ, σε υπόγειο δίκτυο</v>
          </cell>
          <cell r="D394" t="str">
            <v>μ</v>
          </cell>
          <cell r="E394">
            <v>2</v>
          </cell>
          <cell r="F394">
            <v>17000</v>
          </cell>
          <cell r="G394">
            <v>34000</v>
          </cell>
        </row>
        <row r="395">
          <cell r="A395" t="str">
            <v>Η-10.2</v>
          </cell>
          <cell r="B395" t="str">
            <v>ΗΛΜ-8</v>
          </cell>
          <cell r="C395" t="str">
            <v>Σωλήνας ΡΕ Φ 50mm. 10 ατμ, σε υπόγειο δίκτυο</v>
          </cell>
          <cell r="D395" t="str">
            <v>μ</v>
          </cell>
          <cell r="E395">
            <v>2.5</v>
          </cell>
          <cell r="F395">
            <v>34000</v>
          </cell>
          <cell r="G395">
            <v>85000</v>
          </cell>
        </row>
        <row r="396">
          <cell r="A396" t="str">
            <v>Η-10.3</v>
          </cell>
          <cell r="B396" t="str">
            <v>ΗΛΜ-8</v>
          </cell>
          <cell r="C396" t="str">
            <v>Σωλήνας ΡΕ Φ 90mm. 6 ατμ, σε υπόγειο δίκτυο</v>
          </cell>
          <cell r="D396" t="str">
            <v>μ</v>
          </cell>
          <cell r="E396">
            <v>3</v>
          </cell>
          <cell r="F396">
            <v>36000</v>
          </cell>
          <cell r="G396">
            <v>108000</v>
          </cell>
        </row>
        <row r="397">
          <cell r="A397" t="str">
            <v>Η-11</v>
          </cell>
          <cell r="B397" t="str">
            <v>ΗΛΜ-5</v>
          </cell>
          <cell r="C397" t="str">
            <v>Σιδηροσωλήνας γαλβανισμένοs 2 1/2" διέλευσης καλωδίων</v>
          </cell>
          <cell r="D397" t="str">
            <v>μ</v>
          </cell>
          <cell r="E397">
            <v>7</v>
          </cell>
          <cell r="F397">
            <v>1500</v>
          </cell>
          <cell r="G397">
            <v>10500</v>
          </cell>
        </row>
        <row r="398">
          <cell r="A398" t="str">
            <v>Η-12</v>
          </cell>
          <cell r="B398" t="str">
            <v>ΟΔΟ-2548</v>
          </cell>
          <cell r="C398" t="str">
            <v>Φρεάτιο επίσκεψης καλωδίων  ή φωτοσήμανσης από σκυρόδεμα κατηγορίας Β15</v>
          </cell>
          <cell r="D398" t="str">
            <v>τεμ</v>
          </cell>
          <cell r="E398">
            <v>90</v>
          </cell>
          <cell r="F398">
            <v>300</v>
          </cell>
          <cell r="G398">
            <v>27000</v>
          </cell>
        </row>
        <row r="399">
          <cell r="A399" t="str">
            <v>Η-13</v>
          </cell>
          <cell r="B399" t="str">
            <v>ΟΔΟ-2548</v>
          </cell>
          <cell r="C399" t="str">
            <v>Φρεάτιο επίσκεψης καλωδίων  τηλεφώνων ανάγκης (SOS) από σκυρόδεμα κατηγορίας Β15</v>
          </cell>
          <cell r="D399" t="str">
            <v>τεμ</v>
          </cell>
          <cell r="E399">
            <v>320</v>
          </cell>
          <cell r="F399">
            <v>650</v>
          </cell>
          <cell r="G399">
            <v>208000</v>
          </cell>
        </row>
        <row r="400">
          <cell r="G400" t="str">
            <v>ΣΥΝΟΛΟ  ΟΜΑΔΑΣ   Η:</v>
          </cell>
          <cell r="H400">
            <v>1476580</v>
          </cell>
        </row>
        <row r="401">
          <cell r="C401" t="str">
            <v>ΟΜΑΔΑ  Θ. ΟΡΓΑΝΑ ΜΕΤΡΗΣΕΩΝ</v>
          </cell>
        </row>
        <row r="402">
          <cell r="A402" t="str">
            <v>Θ-1</v>
          </cell>
          <cell r="B402" t="str">
            <v>λ αρ.4 ΠΔ 696/74</v>
          </cell>
          <cell r="C402" t="str">
            <v xml:space="preserve">Αναγνώσεις των οργάνων </v>
          </cell>
          <cell r="D402" t="str">
            <v>μην-οργ</v>
          </cell>
          <cell r="E402">
            <v>11.75</v>
          </cell>
          <cell r="F402">
            <v>4200</v>
          </cell>
          <cell r="G402">
            <v>49350</v>
          </cell>
        </row>
        <row r="403">
          <cell r="A403" t="str">
            <v>Θ-2</v>
          </cell>
          <cell r="B403" t="str">
            <v>ΗΛΜ-5</v>
          </cell>
          <cell r="C403" t="str">
            <v>Δείκτες καθιζήσεων- Μάρτυρες τύπου Υ (προμήθεια και τοποθέτηση)</v>
          </cell>
          <cell r="D403" t="str">
            <v>μ</v>
          </cell>
          <cell r="E403">
            <v>75</v>
          </cell>
          <cell r="F403">
            <v>1000</v>
          </cell>
          <cell r="G403">
            <v>75000</v>
          </cell>
        </row>
        <row r="404">
          <cell r="A404" t="str">
            <v>Θ-3</v>
          </cell>
          <cell r="B404" t="str">
            <v>ΗΛΜ-5</v>
          </cell>
          <cell r="C404" t="str">
            <v>Δείκτες καθιζήσεων επιφανείας στη στέψη του επιχώματος (μάρτυρες τύπου ΤΣ,προμήθεια και τοποθέτηση)</v>
          </cell>
          <cell r="D404" t="str">
            <v>τεμ</v>
          </cell>
          <cell r="E404">
            <v>40</v>
          </cell>
          <cell r="F404">
            <v>150</v>
          </cell>
          <cell r="G404">
            <v>6000</v>
          </cell>
        </row>
        <row r="405">
          <cell r="A405" t="str">
            <v>Θ-4</v>
          </cell>
          <cell r="B405" t="str">
            <v>ΓΕΩΤ-15</v>
          </cell>
          <cell r="C405" t="str">
            <v>Ηλεκτρικά Πιεζόμετρα (Διάνοιξη γεώτρησης, προμήθεια, τοποθέτηση ηλεκτρικών πιεζομέτρων (2 τεμ. ανά γεώτρηση), ανηγμένη δαπάνη καλωδίων, καταγραφικού κλπ.)</v>
          </cell>
          <cell r="D405" t="str">
            <v>τεμ</v>
          </cell>
          <cell r="E405">
            <v>4900</v>
          </cell>
          <cell r="F405">
            <v>20</v>
          </cell>
          <cell r="G405">
            <v>98000</v>
          </cell>
        </row>
        <row r="406">
          <cell r="A406" t="str">
            <v>Θ-5</v>
          </cell>
          <cell r="B406" t="str">
            <v>ΓΕΩΤ-15</v>
          </cell>
          <cell r="C406" t="str">
            <v>Πιεζόμετρα τύπου Casagrande (Διάνοιξη γεώτρησης, προμήθεια, τοποθέτηση πιεζομετρικών σωλήνων, κεφαλής Casagrande (2 τεμ. ανά γεώτρηση), κλπ.)</v>
          </cell>
          <cell r="D406" t="str">
            <v>τεμ</v>
          </cell>
          <cell r="E406">
            <v>3000</v>
          </cell>
          <cell r="F406">
            <v>20</v>
          </cell>
          <cell r="G406">
            <v>60000</v>
          </cell>
        </row>
        <row r="407">
          <cell r="A407" t="str">
            <v>Θ-6</v>
          </cell>
          <cell r="B407" t="str">
            <v>ΕΔΑΦ-33</v>
          </cell>
          <cell r="C407" t="str">
            <v>Εκτέλεση δοκιμών πτερυγίου για τον έλεγχο αντοχής του εδάφους (Διάνοιξη γεώτρησης, εκτέλεση δοκιμής, επεξεργασία και παρουσίαση αποτελεσμάτων)</v>
          </cell>
          <cell r="D407" t="str">
            <v>τεμ</v>
          </cell>
          <cell r="E407">
            <v>950</v>
          </cell>
          <cell r="F407">
            <v>30</v>
          </cell>
          <cell r="G407">
            <v>28500</v>
          </cell>
        </row>
        <row r="408">
          <cell r="G408" t="str">
            <v>ΣΥΝΟΛΟ  ΟΜΑΔΑΣ  Θ:</v>
          </cell>
          <cell r="H408">
            <v>316850</v>
          </cell>
        </row>
        <row r="409">
          <cell r="C409" t="str">
            <v>ΟΜΑΔΑ  Ι.  ΕΡΓΑΣΙΕΣ  ΠΡΑΣΙΝΟΥ ΚΑΙ ΠΡΟΣΤΑΣΙΑΣ ΠΕΡΙΒΑΛΛΟΝΤΟΣ</v>
          </cell>
        </row>
        <row r="410">
          <cell r="A410" t="str">
            <v>Ι-1</v>
          </cell>
          <cell r="B410" t="str">
            <v>ΠΡΣ - 5220</v>
          </cell>
          <cell r="C410" t="str">
            <v>Προμήθεια και εγκατάσταση ειδικών καλλωπιστικών δένδρων</v>
          </cell>
          <cell r="D410" t="str">
            <v>τεμ</v>
          </cell>
          <cell r="E410">
            <v>30</v>
          </cell>
          <cell r="F410">
            <v>60</v>
          </cell>
          <cell r="G410">
            <v>1800</v>
          </cell>
        </row>
        <row r="411">
          <cell r="A411" t="str">
            <v>Ι-2</v>
          </cell>
          <cell r="B411" t="str">
            <v>ΠΡΣ - 5220</v>
          </cell>
          <cell r="C411" t="str">
            <v>Προμήθεια και εγκατάσταση καλλωπιστικών δένδρων</v>
          </cell>
          <cell r="D411" t="str">
            <v>τεμ</v>
          </cell>
          <cell r="E411">
            <v>7.5</v>
          </cell>
          <cell r="F411">
            <v>5200</v>
          </cell>
          <cell r="G411">
            <v>39000</v>
          </cell>
        </row>
        <row r="412">
          <cell r="A412" t="str">
            <v>Ι-3</v>
          </cell>
          <cell r="B412" t="str">
            <v>ΠΡΣ - 5220</v>
          </cell>
          <cell r="C412" t="str">
            <v>Προμήθεια και εγκατάσταση ειδικών καλλωπιστικών θάμνων</v>
          </cell>
          <cell r="D412" t="str">
            <v>τεμ</v>
          </cell>
          <cell r="E412">
            <v>15</v>
          </cell>
          <cell r="F412">
            <v>1200</v>
          </cell>
          <cell r="G412">
            <v>18000</v>
          </cell>
        </row>
        <row r="413">
          <cell r="A413" t="str">
            <v>Ι-4</v>
          </cell>
          <cell r="B413" t="str">
            <v>ΠΡΣ - 5220</v>
          </cell>
          <cell r="C413" t="str">
            <v>Προμήθεια και εγκατάσταση καλλωπιστικών θάμνων</v>
          </cell>
          <cell r="D413" t="str">
            <v>τεμ</v>
          </cell>
          <cell r="E413">
            <v>5.3</v>
          </cell>
          <cell r="F413">
            <v>140000</v>
          </cell>
          <cell r="G413">
            <v>742000</v>
          </cell>
        </row>
        <row r="414">
          <cell r="A414" t="str">
            <v>Ι-5</v>
          </cell>
          <cell r="B414" t="str">
            <v>ΠΡΣ - 5220</v>
          </cell>
          <cell r="C414" t="str">
            <v>Προμήθεια και εγκατάσταση ποωδών πολυετών φυτών και φυτών σπορείου σε σακκίδια</v>
          </cell>
          <cell r="D414" t="str">
            <v>τεμ</v>
          </cell>
          <cell r="E414">
            <v>4.0999999999999996</v>
          </cell>
          <cell r="F414">
            <v>110000</v>
          </cell>
          <cell r="G414">
            <v>450999.99999999994</v>
          </cell>
        </row>
        <row r="415">
          <cell r="A415" t="str">
            <v>Ι-6</v>
          </cell>
          <cell r="B415" t="str">
            <v>ΠΡΣ - 5371</v>
          </cell>
          <cell r="C415" t="str">
            <v>Ετήσια συντήρηση φυτών με στάγδην άρδευση</v>
          </cell>
          <cell r="D415" t="str">
            <v>τεμ</v>
          </cell>
          <cell r="E415">
            <v>1.5</v>
          </cell>
          <cell r="F415">
            <v>260000</v>
          </cell>
          <cell r="G415">
            <v>390000</v>
          </cell>
        </row>
        <row r="416">
          <cell r="A416" t="str">
            <v>Ι-7</v>
          </cell>
          <cell r="B416" t="str">
            <v>ΠΡΣ - 5311</v>
          </cell>
          <cell r="C416" t="str">
            <v>Κατασκευή τριτεύοντος δικτύου άρδευσης</v>
          </cell>
          <cell r="D416" t="str">
            <v>μ</v>
          </cell>
          <cell r="E416">
            <v>0.88</v>
          </cell>
          <cell r="F416">
            <v>320000</v>
          </cell>
          <cell r="G416">
            <v>281600</v>
          </cell>
        </row>
        <row r="417">
          <cell r="A417" t="str">
            <v>Ι-8</v>
          </cell>
          <cell r="B417" t="str">
            <v>ΠΡΣ - 5710</v>
          </cell>
          <cell r="C417" t="str">
            <v>Εγκατάσταση χλοοτάτητα πρανών με υδροσπορά και αχυροκάλυψη</v>
          </cell>
          <cell r="D417" t="str">
            <v>στρεμ</v>
          </cell>
          <cell r="E417">
            <v>1470</v>
          </cell>
          <cell r="F417">
            <v>10</v>
          </cell>
          <cell r="G417">
            <v>14700</v>
          </cell>
        </row>
        <row r="418">
          <cell r="A418" t="str">
            <v>Ι-9</v>
          </cell>
          <cell r="B418" t="str">
            <v>ΠΡΣ - 5710</v>
          </cell>
          <cell r="C418" t="str">
            <v>Υδροσπορά με χρήση γεωυφάσματος, γιούτας ή κοκκοφοίνικα με βρόγχους</v>
          </cell>
          <cell r="D418" t="str">
            <v>μ2</v>
          </cell>
          <cell r="E418">
            <v>4.7</v>
          </cell>
          <cell r="F418">
            <v>10000</v>
          </cell>
          <cell r="G418">
            <v>47000</v>
          </cell>
        </row>
        <row r="419">
          <cell r="A419" t="str">
            <v>Ι-10</v>
          </cell>
          <cell r="B419" t="str">
            <v>ΠΡΣ - 5380</v>
          </cell>
          <cell r="C419" t="str">
            <v>Βοτάνισμα με χρήση χλοροκοπτικού μηχανήματος</v>
          </cell>
          <cell r="D419" t="str">
            <v>στρεμ</v>
          </cell>
          <cell r="E419">
            <v>175</v>
          </cell>
          <cell r="F419">
            <v>320</v>
          </cell>
          <cell r="G419">
            <v>56000</v>
          </cell>
        </row>
        <row r="420">
          <cell r="G420" t="str">
            <v>ΣΥΝΟΛΟ  ΟΜΑΔΑΣ   Ι:</v>
          </cell>
          <cell r="H420">
            <v>2041100</v>
          </cell>
        </row>
        <row r="422">
          <cell r="A422" t="str">
            <v>ΓΕΝΙΚΟ ΑΘΡΟΙΣΜΑ ΔΑΠΑΝΩΝ : Σσ</v>
          </cell>
          <cell r="H422">
            <v>64819856.800000004</v>
          </cell>
        </row>
        <row r="424">
          <cell r="A424" t="str">
            <v>Γ.Ε. &amp; Ο.Ε. 18% Χ Σσ</v>
          </cell>
          <cell r="H424">
            <v>11667574.220000001</v>
          </cell>
        </row>
        <row r="426">
          <cell r="A426" t="str">
            <v>ΣΥΝΟΛΟ ΕΡΓΑΣΙΩΝ ΜΕ ΓΕ ΚΑΙ ΟΕ, ΚΑΤΆ ΤΗΝ ΜΕΛΕΤΗ: ΣΣ</v>
          </cell>
          <cell r="H426">
            <v>76487431.020000011</v>
          </cell>
        </row>
        <row r="428">
          <cell r="A428" t="str">
            <v xml:space="preserve">ΑΠΡΟΒΛΕΠΤΑ  </v>
          </cell>
          <cell r="H428">
            <v>6883868.8018000005</v>
          </cell>
        </row>
        <row r="431">
          <cell r="A431" t="str">
            <v>ΑΞΙΑ ΕΡΓΟΥ ΚΑΤΑ ΤΗΝ ΜΕΛΕΤΗ : Σ1</v>
          </cell>
          <cell r="H431">
            <v>83371299.821800008</v>
          </cell>
        </row>
        <row r="433">
          <cell r="A433" t="str">
            <v>ΑΜΟΙΒΕΣ ΕΡΕΥΝΩΝ ΚΑΙ ΜΕΛΕΤΩΝ ( ΑΕΜ )</v>
          </cell>
          <cell r="H433">
            <v>1115000</v>
          </cell>
        </row>
        <row r="435">
          <cell r="A435" t="str">
            <v>ΔΑΠΑΝΗ ΜΗΤΡΩΟΥ ΕΡΓΟΥ ΚΑΙ ΕΓΧΕΙΡΙΔΙΟΥ ΕΠΙΘΕΩΡΗΣΗΣ ΚΑΙ ΣΥΝΤΗΡΗΣΗΣ</v>
          </cell>
          <cell r="H435">
            <v>73000</v>
          </cell>
        </row>
        <row r="437">
          <cell r="A437" t="str">
            <v>ΣΥΝΟΛΙΚΗ ΑΞΙΑ ΕΡΓΟΥ ΚΑΤΑ ΤΗΝ ΜΕΛΕΤΗ : Σ2</v>
          </cell>
          <cell r="H437">
            <v>84559299.821800008</v>
          </cell>
        </row>
        <row r="439">
          <cell r="A439" t="str">
            <v>ΔΑΠΑΝΗ ΑΝΑΘΕΩΡΗΣΗΣ</v>
          </cell>
          <cell r="H439">
            <v>8455106.9621800017</v>
          </cell>
        </row>
        <row r="441">
          <cell r="A441" t="str">
            <v>ΣΥΝΟΛΙΚΗ ΔΑΠΑΝΗ ΚΑΤΑ ΤΗΝ ΜΕΛΕΤΗ ΧΩΡΙΣ ΦΠΑ : Σ3</v>
          </cell>
          <cell r="H441">
            <v>93014406.783980012</v>
          </cell>
        </row>
        <row r="443">
          <cell r="A443" t="str">
            <v>ΔΑΠΑΝΗ Φ.Π.Α 18%</v>
          </cell>
          <cell r="H443">
            <v>16742593.220000001</v>
          </cell>
        </row>
        <row r="445">
          <cell r="A445" t="str">
            <v>ΣΥΝΟΛΙΚΗ ΔΑΠΑΝΗ ΤΟΥ ΕΡΓΟΥ ΚΑΤΑ ΤΗΝ ΜΕΛΕΤΗ ΜΕ ΦΠΑ : Σ4</v>
          </cell>
          <cell r="H445">
            <v>109757000.00398001</v>
          </cell>
        </row>
        <row r="446">
          <cell r="H446">
            <v>37399697751.356186</v>
          </cell>
        </row>
        <row r="447">
          <cell r="H447">
            <v>2294459984.7457781</v>
          </cell>
        </row>
        <row r="455">
          <cell r="A455" t="str">
            <v>ΟΜΑΔΑ  Β.   ΤΕΧΝΙΚΑ  ΕΡΓΑ</v>
          </cell>
        </row>
        <row r="457">
          <cell r="A457" t="str">
            <v>1ΠΝΤ/1</v>
          </cell>
          <cell r="B457" t="str">
            <v>ΥΔΡ-6620.9</v>
          </cell>
          <cell r="C457" t="str">
            <v>Αγωγοί υπονόμων από πλαστικούς σωλήνες PVC διαμέτρου Φ400</v>
          </cell>
          <cell r="D457" t="str">
            <v>μ</v>
          </cell>
          <cell r="E457">
            <v>80.94</v>
          </cell>
        </row>
        <row r="458">
          <cell r="A458" t="str">
            <v>1ΠΝΤ/2</v>
          </cell>
          <cell r="B458" t="str">
            <v>ΥΔΡ-6620.9</v>
          </cell>
          <cell r="C458" t="str">
            <v>Αγωγοί υπονόμων από πλαστικούς σωλήνες PVC διαμέτρου Φ500</v>
          </cell>
          <cell r="D458" t="str">
            <v>μ</v>
          </cell>
          <cell r="E458">
            <v>101.17</v>
          </cell>
        </row>
        <row r="459">
          <cell r="A459" t="str">
            <v>1ΠΝΤ/3</v>
          </cell>
          <cell r="B459" t="str">
            <v>ΥΔΡ-6022</v>
          </cell>
          <cell r="C459" t="str">
            <v>Μεταφορά σωλήνων και ειδικών τεμαχίων άρδευσης</v>
          </cell>
          <cell r="D459" t="str">
            <v>τον</v>
          </cell>
          <cell r="E459">
            <v>30.19</v>
          </cell>
        </row>
        <row r="460">
          <cell r="A460" t="str">
            <v>1ΠΝΤ/4</v>
          </cell>
          <cell r="B460" t="str">
            <v>50% ΟΔΟ-2551+50% ΟΔΟ-2541</v>
          </cell>
          <cell r="C460" t="str">
            <v>Προσαύξηση τιμής σκυροδέματος λόγω χρήσεως αντιθειούχου τσιμέντου τύπου CEMIV/55SR</v>
          </cell>
          <cell r="D460" t="str">
            <v>μ3</v>
          </cell>
          <cell r="E460">
            <v>19.54</v>
          </cell>
        </row>
        <row r="461">
          <cell r="A461" t="str">
            <v>1ΠΝΤ/5</v>
          </cell>
          <cell r="B461" t="str">
            <v>50% ΟΔΟ-2551+50% ΟΔΟ-2612</v>
          </cell>
          <cell r="C461" t="str">
            <v>Επιμήκυνση σιδηρού οπλισμού με χρήση κονικών συνδέμων Φ12</v>
          </cell>
          <cell r="D461" t="str">
            <v>τεμ</v>
          </cell>
        </row>
        <row r="462">
          <cell r="A462" t="str">
            <v>1ΠΝΤ/6</v>
          </cell>
          <cell r="B462" t="str">
            <v>ΟΔΟ - 2612</v>
          </cell>
          <cell r="C462" t="str">
            <v>Επιμήκυνση σιδηρού οπλισμού με χρήση κονικών συνδέμων Φ14</v>
          </cell>
          <cell r="D462" t="str">
            <v>τεμ</v>
          </cell>
        </row>
        <row r="463">
          <cell r="A463" t="str">
            <v>1ΠΝΤ/7</v>
          </cell>
          <cell r="B463" t="str">
            <v>ΟΔΟ - 2612</v>
          </cell>
          <cell r="C463" t="str">
            <v>Επιμήκυνση σιδηρού οπλισμού με χρήση κονικών συνδέμων Φ16</v>
          </cell>
          <cell r="D463" t="str">
            <v>τεμ</v>
          </cell>
        </row>
        <row r="464">
          <cell r="A464" t="str">
            <v>1ΠΝΤ/8</v>
          </cell>
          <cell r="B464" t="str">
            <v>ΟΔΟ - 2612</v>
          </cell>
          <cell r="C464" t="str">
            <v>Επιμήκυνση σιδηρού οπλισμού με χρήση κωνικών συνδέμων Φ20</v>
          </cell>
          <cell r="D464" t="str">
            <v>τεμ</v>
          </cell>
        </row>
        <row r="465">
          <cell r="A465" t="str">
            <v>1ΠΝΤ/9</v>
          </cell>
          <cell r="B465" t="str">
            <v>ΟΔΟ - 2612</v>
          </cell>
          <cell r="C465" t="str">
            <v>Επιμήκυνση σιδηρού οπλισμού με χρήση κονικών συνδέμων Φ25</v>
          </cell>
          <cell r="D465" t="str">
            <v>τεμ</v>
          </cell>
        </row>
        <row r="466">
          <cell r="A466" t="str">
            <v>1ΠΝΤ/10</v>
          </cell>
          <cell r="B466" t="str">
            <v>57% ΟΙΚ 3216   +43% ΟΙΚ 3851</v>
          </cell>
          <cell r="C466" t="str">
            <v xml:space="preserve">Στηθαία τεχνικών έργων τύπου ΣΤΕ-9 από σκυρόδεμα Β45 επί τόπου σκυροδετούμενου </v>
          </cell>
          <cell r="D466" t="str">
            <v>μ</v>
          </cell>
          <cell r="E466">
            <v>108.06</v>
          </cell>
        </row>
        <row r="467">
          <cell r="A467" t="str">
            <v>1ΠΝΤ/11</v>
          </cell>
          <cell r="B467" t="str">
            <v>ΟΔΟ-2653</v>
          </cell>
          <cell r="C467" t="str">
            <v>Μεταλλικός χειρολισθήρας μετά των ορθοστατών του για στηθαίο ασφαλείας ΣΤΕ-9</v>
          </cell>
          <cell r="D467" t="str">
            <v>μ</v>
          </cell>
          <cell r="E467">
            <v>101.11</v>
          </cell>
        </row>
        <row r="468">
          <cell r="A468" t="str">
            <v>1ΠΝΤ/13</v>
          </cell>
          <cell r="B468" t="str">
            <v>85% ΟΙΚ 6441 + 15% ΟΙΚ 7231</v>
          </cell>
          <cell r="C468" t="str">
            <v>Μεταλλικό πέτασμα από τραπεζοειδή γαλβανισμένη λαμαρίνα τύπου KSH-50 της ΚΟΝΤΙ, παχ. 1,25χιλ</v>
          </cell>
          <cell r="D468" t="str">
            <v>μ</v>
          </cell>
          <cell r="E468">
            <v>181.99</v>
          </cell>
        </row>
        <row r="469">
          <cell r="A469" t="str">
            <v>1ΠΝΤ/14</v>
          </cell>
          <cell r="B469" t="str">
            <v>ΟΔΟ - 2912</v>
          </cell>
          <cell r="C469" t="str">
            <v>Εφέδρανα τύπου ΡΝu 4412(-166,1)/211/20</v>
          </cell>
          <cell r="D469" t="str">
            <v>τεμ</v>
          </cell>
          <cell r="E469">
            <v>3212.84</v>
          </cell>
        </row>
        <row r="470">
          <cell r="A470" t="str">
            <v>1ΠΝΤ/15</v>
          </cell>
          <cell r="B470" t="str">
            <v>ΟΔΟ - 2912</v>
          </cell>
          <cell r="C470" t="str">
            <v>Εφέδρανα τύπου ΡΝu 4980(-369,5)/244/20</v>
          </cell>
          <cell r="D470" t="str">
            <v>τεμ</v>
          </cell>
          <cell r="E470">
            <v>3403.43</v>
          </cell>
        </row>
        <row r="471">
          <cell r="A471" t="str">
            <v>1ΠΝΤ/16</v>
          </cell>
          <cell r="B471" t="str">
            <v>ΟΔΟ - 2912</v>
          </cell>
          <cell r="C471" t="str">
            <v>Εφέδρανα τύπου ΡΝu 9704/211/20</v>
          </cell>
          <cell r="D471" t="str">
            <v>τεμ</v>
          </cell>
          <cell r="E471">
            <v>4674.04</v>
          </cell>
        </row>
        <row r="472">
          <cell r="A472" t="str">
            <v>1ΠΝΤ/17</v>
          </cell>
          <cell r="B472" t="str">
            <v>ΟΔΟ - 2912</v>
          </cell>
          <cell r="C472" t="str">
            <v>Εφέδρανα τύπου ΡΝm 7850/211-8601</v>
          </cell>
          <cell r="D472" t="str">
            <v>τεμ</v>
          </cell>
          <cell r="E472">
            <v>19240.72</v>
          </cell>
        </row>
        <row r="473">
          <cell r="A473" t="str">
            <v>1ΠΝΤ/18</v>
          </cell>
          <cell r="B473" t="str">
            <v>ΟΔΟ - 2912</v>
          </cell>
          <cell r="C473" t="str">
            <v>Εφέδρανα τύπου ΡΝm 1511(-161,2)/211-3812</v>
          </cell>
          <cell r="D473" t="str">
            <v>τεμ</v>
          </cell>
          <cell r="E473">
            <v>9484.2199999999993</v>
          </cell>
        </row>
        <row r="474">
          <cell r="A474" t="str">
            <v>1ΠΝΤ/19</v>
          </cell>
          <cell r="B474" t="str">
            <v>ΟΔΟ - 2912</v>
          </cell>
          <cell r="C474" t="str">
            <v>Εφέδρανα τύπου ΡΝm 2150(-101,7)/244-5360</v>
          </cell>
          <cell r="D474" t="str">
            <v>τεμ</v>
          </cell>
          <cell r="E474">
            <v>10228.44</v>
          </cell>
        </row>
        <row r="475">
          <cell r="A475" t="str">
            <v>1ΠΝΤ/23</v>
          </cell>
          <cell r="B475" t="str">
            <v>ΟΔΟ - 2551</v>
          </cell>
          <cell r="C475" t="str">
            <v>Πρόσθετη τιμή σκυροδέματος C25/30 βάθρων, δοκών έδρασης κλπ. Λόγω αλλαγής της κατηγορίας σκυροδέματος σε C30/37</v>
          </cell>
          <cell r="D475" t="str">
            <v>μ3</v>
          </cell>
        </row>
        <row r="476">
          <cell r="A476" t="str">
            <v>1ΠΝΤ/24</v>
          </cell>
          <cell r="B476" t="str">
            <v>ΟΔΟ - 2563</v>
          </cell>
          <cell r="C476" t="str">
            <v>Πρόσθετη τιμή σκυροδέματος C25/30 προεντεταμένων φορέων κλπ λόγω αλλαγής της κατηγορίας σκυροδέματος σε C30/37</v>
          </cell>
          <cell r="D476" t="str">
            <v>μ3</v>
          </cell>
        </row>
        <row r="477">
          <cell r="A477" t="str">
            <v>1ΠΝΤ/32</v>
          </cell>
          <cell r="B477" t="str">
            <v>ΥΔΡ-7102.3</v>
          </cell>
          <cell r="C477" t="str">
            <v>Διάτρηση αλληλοτεμνόμενων πασσάλων Φ 1,00μ σε κάθε είδους έδαφος</v>
          </cell>
          <cell r="D477" t="str">
            <v>μ</v>
          </cell>
          <cell r="E477">
            <v>60</v>
          </cell>
        </row>
        <row r="478">
          <cell r="A478" t="str">
            <v>1ΠΝΤ/33</v>
          </cell>
          <cell r="B478" t="str">
            <v>ΥΔΡ-7102.5</v>
          </cell>
          <cell r="C478" t="str">
            <v>Διάτρηση αλληλοτεμνόμενων πασσάλων Φ 1,20μ σε κάθε είδους έδαφος</v>
          </cell>
          <cell r="D478" t="str">
            <v>μ</v>
          </cell>
          <cell r="E478">
            <v>67.900000000000006</v>
          </cell>
        </row>
        <row r="479">
          <cell r="A479" t="str">
            <v>1ΠΝΤ/26</v>
          </cell>
          <cell r="B479" t="str">
            <v>ΟΔΟ - 2213</v>
          </cell>
          <cell r="C479" t="str">
            <v>Έμπηξη σιδηρών πασσαλοσανίδων και κατασκευή κιβωτίων</v>
          </cell>
          <cell r="D479" t="str">
            <v>μ2</v>
          </cell>
        </row>
        <row r="480">
          <cell r="A480" t="str">
            <v>1ΠΝΤ/27</v>
          </cell>
          <cell r="B480" t="str">
            <v>ΟΔΟ - 2212</v>
          </cell>
          <cell r="C480" t="str">
            <v>Χρήση σιδηρών πασσαλοσανίδων</v>
          </cell>
          <cell r="D480" t="str">
            <v>χγρ</v>
          </cell>
        </row>
        <row r="481">
          <cell r="A481" t="str">
            <v>1ΠΝΤ/28</v>
          </cell>
          <cell r="B481" t="str">
            <v>ΟΔΟ - 2214</v>
          </cell>
          <cell r="C481" t="str">
            <v>Εξολκή σιδηρών πασσαλοσανίδων</v>
          </cell>
          <cell r="D481" t="str">
            <v>μ2</v>
          </cell>
        </row>
        <row r="482">
          <cell r="A482" t="str">
            <v>1ΠΝΤ/29</v>
          </cell>
          <cell r="B482" t="str">
            <v>ΟΔΟ-2612</v>
          </cell>
          <cell r="C482" t="str">
            <v>Ειδικό τεμάχιο αγκύρωσης πεζοδρομίων</v>
          </cell>
          <cell r="D482" t="str">
            <v>τεμ</v>
          </cell>
        </row>
        <row r="483">
          <cell r="A483" t="str">
            <v>1ΠΝΤ/30</v>
          </cell>
          <cell r="B483" t="str">
            <v>ΟΙΚ-2226</v>
          </cell>
          <cell r="C483" t="str">
            <v>Αδιατάρακτη κοπή οπλισμένου σκυροδέματος</v>
          </cell>
          <cell r="D483" t="str">
            <v>μ2</v>
          </cell>
        </row>
        <row r="484">
          <cell r="A484" t="str">
            <v>1ΠΝΤ/31</v>
          </cell>
          <cell r="B484" t="str">
            <v>ΟΙΚ-2227</v>
          </cell>
          <cell r="C484" t="str">
            <v>Αδιατάρακτη κοπή άοπλου σκυροδέματος</v>
          </cell>
          <cell r="D484" t="str">
            <v>μ2</v>
          </cell>
        </row>
        <row r="485">
          <cell r="A485" t="str">
            <v>2ΠΝΤ/1</v>
          </cell>
          <cell r="B485" t="str">
            <v>ΟΔΟ - 2651</v>
          </cell>
          <cell r="C485" t="str">
            <v>Μορφοχάλυβας κατασκευής φορέα γέφυρας άνωθεν ΣΓΥΤ του SR2</v>
          </cell>
          <cell r="D485" t="str">
            <v>χγρ</v>
          </cell>
          <cell r="E485">
            <v>4.38</v>
          </cell>
        </row>
        <row r="486">
          <cell r="A486" t="str">
            <v>2ΠΝΤ/2</v>
          </cell>
          <cell r="B486" t="str">
            <v>ΟΔΟ-2653</v>
          </cell>
          <cell r="C486" t="str">
            <v>Βαμμένη λαμαρίνα σύνδεσης κυρίων δοκών φορέα γέφυρας άνωθεν ΣΓΥΤ του SR2</v>
          </cell>
          <cell r="D486" t="str">
            <v>χγρ</v>
          </cell>
          <cell r="E486">
            <v>1.58</v>
          </cell>
        </row>
        <row r="491">
          <cell r="A491" t="str">
            <v>ΟΜΑΔΑ  Γ.  ΣΗΜΑΝΣΗ - ΑΣΦΑΛΙΣΗ</v>
          </cell>
        </row>
        <row r="492">
          <cell r="A492" t="str">
            <v>1ΠΝΤ/12</v>
          </cell>
          <cell r="B492" t="str">
            <v>ΥΔΡ-6022</v>
          </cell>
          <cell r="C492" t="str">
            <v>Προμήθεια και μεταφορά πλαστικών στηθαίων ασφαλείας τύπου New Jersey</v>
          </cell>
          <cell r="D492" t="str">
            <v>τεμ</v>
          </cell>
          <cell r="E492">
            <v>53.8</v>
          </cell>
        </row>
        <row r="493">
          <cell r="A493" t="str">
            <v>1ΠΝΤ/25</v>
          </cell>
          <cell r="B493" t="str">
            <v>ΗΛΜ - 108</v>
          </cell>
          <cell r="C493" t="str">
            <v>Συντήρηση αναλάμποντων φανών</v>
          </cell>
          <cell r="D493" t="str">
            <v>τεμ</v>
          </cell>
          <cell r="E493">
            <v>12</v>
          </cell>
        </row>
        <row r="494">
          <cell r="A494" t="str">
            <v>1ΠΝΤ/34</v>
          </cell>
          <cell r="B494" t="str">
            <v>ΟΙΚ-6541</v>
          </cell>
          <cell r="C494" t="str">
            <v>Μεταφορά και επανατοποθέτηση ρυθμιστικών και πινακίδων εκτροπών κυκλοφορίας</v>
          </cell>
          <cell r="D494" t="str">
            <v>τεμ</v>
          </cell>
          <cell r="E494">
            <v>20</v>
          </cell>
        </row>
        <row r="499">
          <cell r="A499" t="str">
            <v>ΟΜΑΔΑ  Δ.  ΟΔΟΣΤΡΩΣΙΑ</v>
          </cell>
        </row>
        <row r="500">
          <cell r="A500" t="str">
            <v>1ΠΝΤ/22</v>
          </cell>
          <cell r="B500" t="str">
            <v>ΟΔΟ-3211.Β</v>
          </cell>
          <cell r="C500" t="str">
            <v>Πρόσθετη τιμή βάσης λόγω αύξησης του πάχους της στρώσης κατά 0,02μ</v>
          </cell>
          <cell r="D500" t="str">
            <v>μ2</v>
          </cell>
          <cell r="E500">
            <v>0.22</v>
          </cell>
        </row>
        <row r="505">
          <cell r="A505" t="str">
            <v>ΟΜΑΔΑ  Ε.   ΑΣΦΑΛΤΙΚΑ</v>
          </cell>
        </row>
        <row r="506">
          <cell r="A506" t="str">
            <v>1ΠΝΤ/20</v>
          </cell>
          <cell r="B506" t="str">
            <v>ΟΔΟ-4421Β</v>
          </cell>
          <cell r="C506" t="str">
            <v>Πρόθετη τιμή ασφαλτικής ισοπεδωτικής στρώσης (Α 265) λόγω αύξησης του πάχους κατά 0,01μ</v>
          </cell>
          <cell r="D506" t="str">
            <v>μ2</v>
          </cell>
          <cell r="E506">
            <v>0.48</v>
          </cell>
        </row>
        <row r="507">
          <cell r="A507" t="str">
            <v>1ΠΝΤ/21</v>
          </cell>
          <cell r="B507" t="str">
            <v>ΟΔΟ-4421Β</v>
          </cell>
          <cell r="C507" t="str">
            <v>Πρόθετη τιμή ασφαλτικής ισοπεδωτικής στρώσης (Α 265) λόγω αύξησης του πάχους κατά 0,02μ</v>
          </cell>
          <cell r="D507" t="str">
            <v>μ2</v>
          </cell>
          <cell r="E507">
            <v>0.96</v>
          </cell>
        </row>
        <row r="508">
          <cell r="A508" t="str">
            <v>1ΠΝΤ/35</v>
          </cell>
          <cell r="B508" t="str">
            <v>ΟΔΟ-4421Β</v>
          </cell>
          <cell r="C508" t="str">
            <v>Ασφαλτική στρώση βάσης (Α 260) συμπυκνωμένου πάχους 0,05μ.</v>
          </cell>
          <cell r="D508" t="str">
            <v>μ2</v>
          </cell>
        </row>
        <row r="509">
          <cell r="A509" t="str">
            <v>2ΠΝΤ/3</v>
          </cell>
          <cell r="B509" t="str">
            <v>ΟΔΟ-4421Β</v>
          </cell>
          <cell r="C509" t="str">
            <v>Πρόθετη τιμή τροποποίησης ασφάλτου αντιολισθηρής στρώσης</v>
          </cell>
          <cell r="D509" t="str">
            <v>μ2</v>
          </cell>
          <cell r="E509">
            <v>1.92</v>
          </cell>
        </row>
        <row r="510">
          <cell r="A510" t="str">
            <v>2ΠΝΤ/4</v>
          </cell>
          <cell r="B510" t="str">
            <v>ΟΔΟ-4421Β</v>
          </cell>
          <cell r="C510" t="str">
            <v>Πρόθετη τιμή τροποποίησης ασφάλτου ισοπεδωτικής στρώσης 5εκ</v>
          </cell>
          <cell r="D510" t="str">
            <v>μ2</v>
          </cell>
        </row>
      </sheetData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Διάρθρωση"/>
      <sheetName val="Φύλλο1"/>
    </sheetNames>
    <sheetDataSet>
      <sheetData sheetId="0" refreshError="1">
        <row r="1">
          <cell r="A1" t="str">
            <v>ΤΕΧΝΙΚΑ Α' ΤΜΗΜΑΤΟΣ</v>
          </cell>
        </row>
        <row r="3">
          <cell r="A3" t="str">
            <v>ΟΝΟΜΑΣΙΑ ΤΕΧΝΙΚΟΥ</v>
          </cell>
          <cell r="B3" t="str">
            <v>ΕΙΔΟΣ ΤΕΧΝΙΚΟΥ</v>
          </cell>
          <cell r="C3" t="str">
            <v>ΔΙΑΤΟΜΗ</v>
          </cell>
          <cell r="D3" t="str">
            <v>ΘΕΣΗ</v>
          </cell>
          <cell r="E3" t="str">
            <v>Χ.Θ.</v>
          </cell>
        </row>
        <row r="4">
          <cell r="A4" t="str">
            <v>ΤΑ01</v>
          </cell>
          <cell r="B4" t="str">
            <v>Κ.Ο.</v>
          </cell>
          <cell r="C4" t="str">
            <v>1,00Χ1,00</v>
          </cell>
          <cell r="D4" t="str">
            <v>Α/Δ</v>
          </cell>
          <cell r="E4" t="str">
            <v>18+667,60</v>
          </cell>
        </row>
        <row r="5">
          <cell r="A5" t="str">
            <v>ΤΑ02</v>
          </cell>
          <cell r="B5" t="str">
            <v>Κ.Ο.</v>
          </cell>
          <cell r="C5" t="str">
            <v>2,00Χ2,00</v>
          </cell>
          <cell r="D5" t="str">
            <v>Α/Δ</v>
          </cell>
          <cell r="E5" t="str">
            <v>18+901,76</v>
          </cell>
        </row>
        <row r="6">
          <cell r="A6" t="str">
            <v>ΤΑ03</v>
          </cell>
          <cell r="B6" t="str">
            <v>Κ.Δ. Α.Κ. Θερμοπυλών</v>
          </cell>
          <cell r="C6" t="str">
            <v>21,50Χ5,00</v>
          </cell>
          <cell r="D6" t="str">
            <v>Α/Δ</v>
          </cell>
          <cell r="E6" t="str">
            <v>19+281,46</v>
          </cell>
        </row>
        <row r="7">
          <cell r="A7" t="str">
            <v>ΤΑ04</v>
          </cell>
          <cell r="B7" t="str">
            <v>Κ.Ο.</v>
          </cell>
          <cell r="C7" t="str">
            <v>6,00Χ3,00</v>
          </cell>
          <cell r="D7" t="str">
            <v>Α/Δ</v>
          </cell>
          <cell r="E7" t="str">
            <v>19+634,96</v>
          </cell>
        </row>
        <row r="8">
          <cell r="A8" t="str">
            <v>ΤΑ05</v>
          </cell>
          <cell r="B8" t="str">
            <v>Κ.Ο.</v>
          </cell>
          <cell r="C8" t="str">
            <v>2,00Χ1,50</v>
          </cell>
          <cell r="D8" t="str">
            <v>Α/Δ</v>
          </cell>
          <cell r="E8" t="str">
            <v>19+770,80</v>
          </cell>
        </row>
        <row r="9">
          <cell r="A9" t="str">
            <v>ΤΑ06</v>
          </cell>
          <cell r="B9" t="str">
            <v>Κ.Ο.</v>
          </cell>
          <cell r="C9" t="str">
            <v>1,00Χ1,00</v>
          </cell>
          <cell r="D9" t="str">
            <v>Α/Δ</v>
          </cell>
          <cell r="E9" t="str">
            <v>19+887,16</v>
          </cell>
        </row>
        <row r="10">
          <cell r="A10" t="str">
            <v>ΤΑ07</v>
          </cell>
          <cell r="B10" t="str">
            <v>Κ.Ο.</v>
          </cell>
          <cell r="C10" t="str">
            <v>2,00Χ2,00</v>
          </cell>
          <cell r="D10" t="str">
            <v>Α/Δ</v>
          </cell>
          <cell r="E10" t="str">
            <v>20+117,05</v>
          </cell>
        </row>
        <row r="11">
          <cell r="A11" t="str">
            <v>ΤΑ08</v>
          </cell>
          <cell r="B11" t="str">
            <v>Κ.Δ. SR1</v>
          </cell>
          <cell r="C11" t="str">
            <v>13,00Χ4,50</v>
          </cell>
          <cell r="D11" t="str">
            <v>Α/Δ</v>
          </cell>
          <cell r="E11" t="str">
            <v>20+146,00</v>
          </cell>
        </row>
        <row r="12">
          <cell r="A12" t="str">
            <v>ΤΑ09</v>
          </cell>
          <cell r="B12" t="str">
            <v>Κ.Ο.</v>
          </cell>
          <cell r="C12" t="str">
            <v>2,00Χ1,50</v>
          </cell>
          <cell r="D12" t="str">
            <v>Α/Δ</v>
          </cell>
          <cell r="E12" t="str">
            <v>20+880,60</v>
          </cell>
        </row>
        <row r="13">
          <cell r="A13" t="str">
            <v>ΤΑ10</v>
          </cell>
          <cell r="B13" t="str">
            <v>Κ.Ο.</v>
          </cell>
          <cell r="C13" t="str">
            <v>4,00Χ4,00</v>
          </cell>
          <cell r="D13" t="str">
            <v>Α/Δ</v>
          </cell>
          <cell r="E13" t="str">
            <v>20+923,02</v>
          </cell>
        </row>
        <row r="14">
          <cell r="A14" t="str">
            <v>ΤΑ11</v>
          </cell>
          <cell r="B14" t="str">
            <v>Κ.Ο.</v>
          </cell>
          <cell r="C14" t="str">
            <v>4,00Χ4,00</v>
          </cell>
          <cell r="D14" t="str">
            <v>Α/Δ</v>
          </cell>
          <cell r="E14" t="str">
            <v>21+198,24</v>
          </cell>
        </row>
        <row r="15">
          <cell r="A15" t="str">
            <v>ΤΑ12</v>
          </cell>
          <cell r="B15" t="str">
            <v>Γέφυρα Σπερχειού</v>
          </cell>
          <cell r="C15" t="str">
            <v>L=89,20m</v>
          </cell>
          <cell r="D15" t="str">
            <v>Α/Δ</v>
          </cell>
          <cell r="E15" t="str">
            <v>21+481,99</v>
          </cell>
        </row>
        <row r="16">
          <cell r="A16" t="str">
            <v>ΤΑ13</v>
          </cell>
          <cell r="B16" t="str">
            <v>Κ.Ο.</v>
          </cell>
          <cell r="C16" t="str">
            <v>4,00Χ2,50</v>
          </cell>
          <cell r="D16" t="str">
            <v>Α/Δ</v>
          </cell>
          <cell r="E16" t="str">
            <v>21+852,57</v>
          </cell>
        </row>
        <row r="17">
          <cell r="A17" t="str">
            <v>ΤΑ14</v>
          </cell>
          <cell r="B17" t="str">
            <v>Κ.Ο.</v>
          </cell>
          <cell r="C17" t="str">
            <v>4,00Χ2,50</v>
          </cell>
          <cell r="D17" t="str">
            <v>Α/Δ</v>
          </cell>
          <cell r="E17" t="str">
            <v>22+024,17</v>
          </cell>
        </row>
        <row r="18">
          <cell r="A18" t="str">
            <v>ΤΑ15</v>
          </cell>
          <cell r="B18" t="str">
            <v>Κ.Ο.</v>
          </cell>
          <cell r="C18" t="str">
            <v>3,00Χ2,00</v>
          </cell>
          <cell r="D18" t="str">
            <v>Α/Δ</v>
          </cell>
          <cell r="E18" t="str">
            <v>22+216,50</v>
          </cell>
        </row>
        <row r="19">
          <cell r="A19" t="str">
            <v>ΤΑ16</v>
          </cell>
          <cell r="B19" t="str">
            <v>Κ.Ο.</v>
          </cell>
          <cell r="C19" t="str">
            <v>6,00Χ2,00</v>
          </cell>
          <cell r="D19" t="str">
            <v>Α/Δ</v>
          </cell>
          <cell r="E19" t="str">
            <v>22+476,67</v>
          </cell>
        </row>
        <row r="20">
          <cell r="A20" t="str">
            <v>ΤΑ17</v>
          </cell>
          <cell r="B20" t="str">
            <v>Κ.Ο.</v>
          </cell>
          <cell r="C20" t="str">
            <v>2,00Χ2,00</v>
          </cell>
          <cell r="D20" t="str">
            <v>Α/Δ</v>
          </cell>
          <cell r="E20" t="str">
            <v>22+975,27</v>
          </cell>
        </row>
        <row r="21">
          <cell r="A21" t="str">
            <v>TA18</v>
          </cell>
          <cell r="B21" t="str">
            <v>K.O.</v>
          </cell>
          <cell r="C21" t="str">
            <v>3,00X2,00</v>
          </cell>
          <cell r="D21" t="str">
            <v>Α/Δ</v>
          </cell>
          <cell r="E21" t="str">
            <v>24+082,86</v>
          </cell>
        </row>
        <row r="22">
          <cell r="A22" t="str">
            <v>ΤΑ19</v>
          </cell>
          <cell r="B22" t="str">
            <v xml:space="preserve">Γέφυρα </v>
          </cell>
          <cell r="C22" t="str">
            <v>7,30Χ4,00</v>
          </cell>
          <cell r="D22" t="str">
            <v>Α/Δ</v>
          </cell>
          <cell r="E22" t="str">
            <v>24+617,43</v>
          </cell>
        </row>
        <row r="23">
          <cell r="A23" t="str">
            <v>ΤΑ20</v>
          </cell>
          <cell r="B23" t="str">
            <v>Κ.Ο.</v>
          </cell>
          <cell r="C23" t="str">
            <v>3,00Χ3,00</v>
          </cell>
          <cell r="D23" t="str">
            <v>Α/Δ</v>
          </cell>
          <cell r="E23" t="str">
            <v>24+974,67</v>
          </cell>
        </row>
        <row r="24">
          <cell r="A24" t="str">
            <v>ΤΑ21</v>
          </cell>
          <cell r="B24" t="str">
            <v>Κ.Ο.</v>
          </cell>
          <cell r="C24" t="str">
            <v>2,00Χ2,00</v>
          </cell>
          <cell r="D24" t="str">
            <v>Α/Δ</v>
          </cell>
          <cell r="E24" t="str">
            <v>25+357,17</v>
          </cell>
        </row>
        <row r="25">
          <cell r="A25" t="str">
            <v>ΤΑ22</v>
          </cell>
          <cell r="B25" t="str">
            <v>Κ.Δ. Πεζών</v>
          </cell>
          <cell r="C25" t="str">
            <v>4,00Χ2,50</v>
          </cell>
          <cell r="D25" t="str">
            <v>Α/Δ</v>
          </cell>
          <cell r="E25" t="str">
            <v>25+927,43</v>
          </cell>
        </row>
        <row r="26">
          <cell r="A26" t="str">
            <v>ΤΑ24</v>
          </cell>
          <cell r="B26" t="str">
            <v>Κ.Δ. Ανθήλης</v>
          </cell>
          <cell r="C26" t="str">
            <v>9,50Χ4,00</v>
          </cell>
          <cell r="D26" t="str">
            <v>Α/Δ</v>
          </cell>
          <cell r="E26" t="str">
            <v>26+200,00</v>
          </cell>
        </row>
        <row r="27">
          <cell r="A27" t="str">
            <v>ΤΑ23</v>
          </cell>
          <cell r="B27" t="str">
            <v>Κ.Ο.</v>
          </cell>
          <cell r="C27" t="str">
            <v>3,00Χ2,00</v>
          </cell>
          <cell r="D27" t="str">
            <v>Α/Δ</v>
          </cell>
          <cell r="E27" t="str">
            <v>26+409,55</v>
          </cell>
        </row>
        <row r="28">
          <cell r="A28" t="str">
            <v>ΤΑΚ02</v>
          </cell>
          <cell r="B28" t="str">
            <v>Σ.Ο.</v>
          </cell>
          <cell r="C28" t="str">
            <v>Φ1000</v>
          </cell>
          <cell r="D28" t="str">
            <v>Α/Δ</v>
          </cell>
          <cell r="E28" t="str">
            <v>19+253,90</v>
          </cell>
        </row>
        <row r="29">
          <cell r="A29" t="str">
            <v>TAR02</v>
          </cell>
          <cell r="B29" t="str">
            <v>K.O.</v>
          </cell>
          <cell r="C29" t="str">
            <v>1,00X1,00</v>
          </cell>
          <cell r="D29" t="str">
            <v>SR1</v>
          </cell>
          <cell r="E29" t="str">
            <v>0+860,00</v>
          </cell>
        </row>
        <row r="30">
          <cell r="A30" t="str">
            <v>TAR03</v>
          </cell>
          <cell r="B30" t="str">
            <v>K.O.</v>
          </cell>
          <cell r="C30" t="str">
            <v>2,00X1,00</v>
          </cell>
          <cell r="D30" t="str">
            <v>SR1</v>
          </cell>
          <cell r="E30" t="str">
            <v>1+270,16</v>
          </cell>
        </row>
        <row r="31">
          <cell r="A31" t="str">
            <v>ΤΑR04</v>
          </cell>
          <cell r="B31" t="str">
            <v>Κ.Ο.</v>
          </cell>
          <cell r="C31" t="str">
            <v>6,00X2,00</v>
          </cell>
          <cell r="D31" t="str">
            <v>SR1</v>
          </cell>
          <cell r="E31" t="str">
            <v>1+687,09</v>
          </cell>
        </row>
        <row r="32">
          <cell r="A32" t="str">
            <v>TAR05</v>
          </cell>
          <cell r="B32" t="str">
            <v>Κ.Ο.</v>
          </cell>
          <cell r="C32" t="str">
            <v>1,00X1,00</v>
          </cell>
          <cell r="D32" t="str">
            <v>SR1</v>
          </cell>
          <cell r="E32" t="str">
            <v>2+130,57</v>
          </cell>
        </row>
        <row r="33">
          <cell r="A33" t="str">
            <v>TAR06</v>
          </cell>
          <cell r="B33" t="str">
            <v>Κ.Ο.</v>
          </cell>
          <cell r="C33" t="str">
            <v>2,00X2,00</v>
          </cell>
          <cell r="D33" t="str">
            <v>SR1</v>
          </cell>
          <cell r="E33" t="str">
            <v>2+148,85</v>
          </cell>
        </row>
        <row r="34">
          <cell r="A34" t="str">
            <v>TAR07</v>
          </cell>
          <cell r="B34" t="str">
            <v>Κ.Ο.</v>
          </cell>
          <cell r="C34" t="str">
            <v>1,00X1,00</v>
          </cell>
          <cell r="D34" t="str">
            <v>SR1</v>
          </cell>
          <cell r="E34" t="str">
            <v>2+165,57</v>
          </cell>
        </row>
        <row r="35">
          <cell r="A35" t="str">
            <v>TAR08</v>
          </cell>
          <cell r="B35" t="str">
            <v>Κ.Ο.</v>
          </cell>
          <cell r="C35" t="str">
            <v>2,00X1,50</v>
          </cell>
          <cell r="D35" t="str">
            <v>SR2</v>
          </cell>
          <cell r="E35" t="str">
            <v>0+769,23</v>
          </cell>
        </row>
        <row r="36">
          <cell r="A36" t="str">
            <v>TAR09</v>
          </cell>
          <cell r="B36" t="str">
            <v>Κ.Ο.</v>
          </cell>
          <cell r="C36" t="str">
            <v>4,00X2,50</v>
          </cell>
          <cell r="D36" t="str">
            <v>SR2</v>
          </cell>
          <cell r="E36" t="str">
            <v>1+128,84</v>
          </cell>
        </row>
        <row r="37">
          <cell r="A37" t="str">
            <v>TAR10</v>
          </cell>
          <cell r="B37" t="str">
            <v>Κ.Ο.</v>
          </cell>
          <cell r="C37" t="str">
            <v>1,00X1,00</v>
          </cell>
          <cell r="D37" t="str">
            <v>SR2</v>
          </cell>
          <cell r="E37" t="str">
            <v>1+315,99</v>
          </cell>
        </row>
        <row r="38">
          <cell r="A38" t="str">
            <v>TAR11</v>
          </cell>
          <cell r="B38" t="str">
            <v>Γέφυρα Σπερχειού</v>
          </cell>
          <cell r="C38" t="str">
            <v>L=90,80m</v>
          </cell>
          <cell r="D38" t="str">
            <v>SR2</v>
          </cell>
          <cell r="E38" t="str">
            <v>1+388,27</v>
          </cell>
        </row>
        <row r="39">
          <cell r="A39" t="str">
            <v>TAR12</v>
          </cell>
          <cell r="B39" t="str">
            <v>K.O.</v>
          </cell>
          <cell r="C39" t="str">
            <v>2,00X1,00</v>
          </cell>
          <cell r="D39" t="str">
            <v>SR2</v>
          </cell>
          <cell r="E39" t="str">
            <v>1+600,00</v>
          </cell>
        </row>
        <row r="40">
          <cell r="A40" t="str">
            <v>TAR13</v>
          </cell>
          <cell r="B40" t="str">
            <v>Σ.Ο.</v>
          </cell>
          <cell r="C40" t="str">
            <v>Φ1000</v>
          </cell>
          <cell r="D40" t="str">
            <v>SR2</v>
          </cell>
          <cell r="E40" t="str">
            <v>1+979,18</v>
          </cell>
        </row>
        <row r="41">
          <cell r="A41" t="str">
            <v>TAR12γ</v>
          </cell>
          <cell r="B41" t="str">
            <v>Σ.Ο.</v>
          </cell>
          <cell r="C41" t="str">
            <v>Φ1000</v>
          </cell>
          <cell r="D41" t="str">
            <v>SR2</v>
          </cell>
          <cell r="E41" t="str">
            <v>2+164,00</v>
          </cell>
        </row>
        <row r="42">
          <cell r="A42" t="str">
            <v>TAR14</v>
          </cell>
          <cell r="B42" t="str">
            <v>Κ.Ο.</v>
          </cell>
          <cell r="C42" t="str">
            <v>2,00X1,00</v>
          </cell>
          <cell r="D42" t="str">
            <v>SR2</v>
          </cell>
          <cell r="E42" t="str">
            <v>2+863,44</v>
          </cell>
        </row>
        <row r="43">
          <cell r="A43" t="str">
            <v>TAR15</v>
          </cell>
          <cell r="B43" t="str">
            <v>Γέφυρα Διώρυγας Π.Ο.</v>
          </cell>
          <cell r="C43" t="str">
            <v>2,00X1,50</v>
          </cell>
          <cell r="D43" t="str">
            <v>SR2</v>
          </cell>
          <cell r="E43" t="str">
            <v>2+882,65</v>
          </cell>
        </row>
        <row r="44">
          <cell r="A44" t="str">
            <v>TAR15Α</v>
          </cell>
          <cell r="B44" t="str">
            <v>Αποκατάσταση Καναλέττου</v>
          </cell>
          <cell r="C44" t="str">
            <v>Φ600</v>
          </cell>
          <cell r="D44" t="str">
            <v>SR2</v>
          </cell>
          <cell r="E44" t="str">
            <v>2+888,96</v>
          </cell>
        </row>
        <row r="45">
          <cell r="A45" t="str">
            <v>TAR16</v>
          </cell>
          <cell r="B45" t="str">
            <v>K.O.</v>
          </cell>
          <cell r="C45" t="str">
            <v>2,00Χ1,50</v>
          </cell>
          <cell r="D45" t="str">
            <v>SR2</v>
          </cell>
          <cell r="E45" t="str">
            <v>3+007,30</v>
          </cell>
        </row>
        <row r="46">
          <cell r="A46" t="str">
            <v>TAR16A</v>
          </cell>
          <cell r="B46" t="str">
            <v>Αποκατάσταση Καναλέττου</v>
          </cell>
          <cell r="C46" t="str">
            <v>Φ600</v>
          </cell>
          <cell r="D46" t="str">
            <v>SR2</v>
          </cell>
          <cell r="E46" t="str">
            <v>3+020,74</v>
          </cell>
        </row>
        <row r="47">
          <cell r="A47" t="str">
            <v>TAR17</v>
          </cell>
          <cell r="B47" t="str">
            <v>Γέφυρα</v>
          </cell>
          <cell r="C47" t="str">
            <v>L=366,66m</v>
          </cell>
          <cell r="D47" t="str">
            <v>SR2</v>
          </cell>
          <cell r="E47" t="str">
            <v>3+059,47~              3+361,68</v>
          </cell>
        </row>
        <row r="48">
          <cell r="A48" t="str">
            <v>TAR18</v>
          </cell>
          <cell r="B48" t="str">
            <v>Γεφύρωση Διώρυγας</v>
          </cell>
          <cell r="C48" t="str">
            <v>2,00X1,50</v>
          </cell>
          <cell r="D48" t="str">
            <v>SR2</v>
          </cell>
          <cell r="E48" t="str">
            <v>3+554,54</v>
          </cell>
        </row>
        <row r="49">
          <cell r="A49" t="str">
            <v>TAR18A</v>
          </cell>
          <cell r="B49" t="str">
            <v>Αποκατάσταση Καναλέττου</v>
          </cell>
          <cell r="C49" t="str">
            <v>Φ800</v>
          </cell>
          <cell r="D49" t="str">
            <v>SR2</v>
          </cell>
          <cell r="E49" t="str">
            <v>3+490,22</v>
          </cell>
        </row>
        <row r="50">
          <cell r="A50" t="str">
            <v>TAR19</v>
          </cell>
          <cell r="B50" t="str">
            <v>K.O.</v>
          </cell>
          <cell r="C50" t="str">
            <v>2,00X1,00</v>
          </cell>
          <cell r="D50" t="str">
            <v>SR2</v>
          </cell>
          <cell r="E50" t="str">
            <v>4+578,70</v>
          </cell>
        </row>
        <row r="51">
          <cell r="A51" t="str">
            <v>TAR20</v>
          </cell>
          <cell r="B51" t="str">
            <v>K.O.</v>
          </cell>
          <cell r="C51" t="str">
            <v>1,00Χ1,00</v>
          </cell>
          <cell r="D51" t="str">
            <v>SR2</v>
          </cell>
          <cell r="E51" t="str">
            <v>5+560,00</v>
          </cell>
        </row>
        <row r="52">
          <cell r="A52" t="str">
            <v>TAR21</v>
          </cell>
          <cell r="B52" t="str">
            <v>Σ.Ο.</v>
          </cell>
          <cell r="C52" t="str">
            <v>Φ800</v>
          </cell>
          <cell r="D52" t="str">
            <v>SR2</v>
          </cell>
          <cell r="E52" t="str">
            <v>6+071,55</v>
          </cell>
        </row>
        <row r="53">
          <cell r="A53" t="str">
            <v>TAR21.1</v>
          </cell>
          <cell r="B53" t="str">
            <v>Σ.Ο.</v>
          </cell>
          <cell r="C53" t="str">
            <v>Φ600</v>
          </cell>
          <cell r="D53" t="str">
            <v>SR2</v>
          </cell>
          <cell r="E53" t="str">
            <v>6+292,72</v>
          </cell>
        </row>
        <row r="54">
          <cell r="A54" t="str">
            <v>TAR22</v>
          </cell>
          <cell r="B54" t="str">
            <v>Κ.Ο.</v>
          </cell>
          <cell r="C54" t="str">
            <v>3,00X2,00</v>
          </cell>
          <cell r="D54" t="str">
            <v>SR2</v>
          </cell>
          <cell r="E54" t="str">
            <v>6+383,05</v>
          </cell>
        </row>
        <row r="55">
          <cell r="A55" t="str">
            <v>TAL01</v>
          </cell>
          <cell r="B55" t="str">
            <v>Κ.Ο.</v>
          </cell>
          <cell r="C55" t="str">
            <v>4,00X2,50</v>
          </cell>
          <cell r="D55" t="str">
            <v>SR3</v>
          </cell>
          <cell r="E55" t="str">
            <v>0+260,84</v>
          </cell>
        </row>
        <row r="56">
          <cell r="A56" t="str">
            <v>Τ10 Α1</v>
          </cell>
          <cell r="B56" t="str">
            <v>Σ.Ο.</v>
          </cell>
          <cell r="C56" t="str">
            <v>Φ500</v>
          </cell>
          <cell r="D56" t="str">
            <v>SR3</v>
          </cell>
          <cell r="E56" t="str">
            <v>0+000</v>
          </cell>
        </row>
        <row r="57">
          <cell r="A57" t="str">
            <v>TAL02</v>
          </cell>
          <cell r="B57" t="str">
            <v>Κ.Ο.</v>
          </cell>
          <cell r="C57" t="str">
            <v>2,00Χ1,50</v>
          </cell>
          <cell r="D57" t="str">
            <v>SR4</v>
          </cell>
          <cell r="E57" t="str">
            <v>0+353,72</v>
          </cell>
        </row>
        <row r="58">
          <cell r="A58" t="str">
            <v>TAL03</v>
          </cell>
          <cell r="B58" t="str">
            <v>Κ.Ο.</v>
          </cell>
          <cell r="C58" t="str">
            <v>2,00Χ1,00</v>
          </cell>
          <cell r="D58" t="str">
            <v>SR4</v>
          </cell>
          <cell r="E58" t="str">
            <v>0+484,17</v>
          </cell>
        </row>
        <row r="59">
          <cell r="A59" t="str">
            <v>TAL04</v>
          </cell>
          <cell r="B59" t="str">
            <v>Κ.Ο.</v>
          </cell>
          <cell r="C59" t="str">
            <v>2,00Χ1,00</v>
          </cell>
          <cell r="D59" t="str">
            <v>SR4</v>
          </cell>
          <cell r="E59" t="str">
            <v>0+676,40</v>
          </cell>
        </row>
        <row r="60">
          <cell r="A60" t="str">
            <v>TAL05</v>
          </cell>
          <cell r="B60" t="str">
            <v>Κ.Ο.</v>
          </cell>
          <cell r="C60" t="str">
            <v>4,00Χ1,50</v>
          </cell>
          <cell r="D60" t="str">
            <v>SR4</v>
          </cell>
          <cell r="E60" t="str">
            <v>0+936,36</v>
          </cell>
        </row>
        <row r="61">
          <cell r="A61" t="str">
            <v>TAL06</v>
          </cell>
          <cell r="B61" t="str">
            <v>Κ.Ο.</v>
          </cell>
          <cell r="C61" t="str">
            <v>2,00X1,00</v>
          </cell>
          <cell r="D61" t="str">
            <v>SR4</v>
          </cell>
          <cell r="E61" t="str">
            <v>1+437,56</v>
          </cell>
        </row>
        <row r="62">
          <cell r="A62" t="str">
            <v>TAR18B</v>
          </cell>
          <cell r="B62" t="str">
            <v>K.O.</v>
          </cell>
          <cell r="C62" t="str">
            <v>1,00X1,00</v>
          </cell>
          <cell r="D62" t="str">
            <v>SR5</v>
          </cell>
          <cell r="E62" t="str">
            <v>0+094,69</v>
          </cell>
        </row>
        <row r="63">
          <cell r="A63" t="str">
            <v>TAL07</v>
          </cell>
          <cell r="B63" t="str">
            <v>K.O.</v>
          </cell>
          <cell r="C63" t="str">
            <v>6,00X2,50</v>
          </cell>
          <cell r="D63" t="str">
            <v>SR5</v>
          </cell>
          <cell r="E63" t="str">
            <v>1+039,85</v>
          </cell>
        </row>
        <row r="64">
          <cell r="A64" t="str">
            <v>ΤΑΚ01</v>
          </cell>
          <cell r="B64" t="str">
            <v xml:space="preserve">Κ.Ο. </v>
          </cell>
          <cell r="C64" t="str">
            <v>2,00Χ2,00</v>
          </cell>
          <cell r="D64" t="str">
            <v>Κλάδοι Α &amp; Ε Α/Κ Θερμοπυλών</v>
          </cell>
          <cell r="E64" t="str">
            <v>0+513,23 &amp; 0+218,73</v>
          </cell>
        </row>
        <row r="65">
          <cell r="A65" t="str">
            <v>TAK D</v>
          </cell>
          <cell r="B65" t="str">
            <v>Σ.Ο.</v>
          </cell>
          <cell r="C65" t="str">
            <v>Φ800</v>
          </cell>
          <cell r="D65" t="str">
            <v>Κλάδος D Α/Κ Θερμοπυλών</v>
          </cell>
          <cell r="E65" t="str">
            <v>0+118,61</v>
          </cell>
        </row>
        <row r="66">
          <cell r="A66" t="str">
            <v>ΤΑΚ03</v>
          </cell>
          <cell r="B66" t="str">
            <v>Σ.Ο.</v>
          </cell>
          <cell r="C66" t="str">
            <v>Φ1000</v>
          </cell>
          <cell r="D66" t="str">
            <v xml:space="preserve">Κλάδος Β Α/Κ Θερμοπυλών </v>
          </cell>
          <cell r="E66" t="str">
            <v>0+731,56</v>
          </cell>
        </row>
        <row r="67">
          <cell r="A67" t="str">
            <v>ΤΑ17 Ε65</v>
          </cell>
          <cell r="B67" t="str">
            <v>Κ.Ο.</v>
          </cell>
          <cell r="C67" t="str">
            <v>2,00Χ2,00</v>
          </cell>
          <cell r="D67" t="str">
            <v>Κλάδος Α Ε65</v>
          </cell>
          <cell r="E67" t="str">
            <v>0+477,63</v>
          </cell>
        </row>
        <row r="69">
          <cell r="A69" t="str">
            <v>ΤΕΧΝΙΚΑ Β' ΤΜΗΜΑΤΟΣ</v>
          </cell>
        </row>
        <row r="71">
          <cell r="A71" t="str">
            <v>ΟΝΟΜΑΣΙΑ ΤΕΧΝΙΚΟΥ</v>
          </cell>
          <cell r="B71" t="str">
            <v>ΕΙΔΟΣ ΤΕΧΝΙΚΟΥ</v>
          </cell>
          <cell r="C71" t="str">
            <v>ΔΙΑΤΟΜΗ</v>
          </cell>
          <cell r="D71" t="str">
            <v>ΘΕΣΗ</v>
          </cell>
          <cell r="E71" t="str">
            <v>Χ.Θ.</v>
          </cell>
        </row>
        <row r="72">
          <cell r="A72" t="str">
            <v>Ο7</v>
          </cell>
          <cell r="B72" t="str">
            <v>Κ.Ο.</v>
          </cell>
          <cell r="C72" t="str">
            <v>2,00x2,00</v>
          </cell>
          <cell r="D72" t="str">
            <v>Α/Δ</v>
          </cell>
          <cell r="E72" t="str">
            <v>3+514,63</v>
          </cell>
        </row>
        <row r="73">
          <cell r="A73" t="str">
            <v>ΤΕ08</v>
          </cell>
          <cell r="B73" t="str">
            <v>Κ.Δ. Κ.Ο.1</v>
          </cell>
          <cell r="C73" t="str">
            <v>9,00x4,20</v>
          </cell>
          <cell r="D73" t="str">
            <v>Α/Δ</v>
          </cell>
          <cell r="E73" t="str">
            <v>3+757,16</v>
          </cell>
        </row>
        <row r="74">
          <cell r="A74" t="str">
            <v>Ο7Α</v>
          </cell>
          <cell r="B74" t="str">
            <v>Κ.Ο.</v>
          </cell>
          <cell r="C74" t="str">
            <v>2,00x2,00</v>
          </cell>
          <cell r="D74" t="str">
            <v>Α/Δ</v>
          </cell>
          <cell r="E74" t="str">
            <v>4+047,08</v>
          </cell>
        </row>
        <row r="75">
          <cell r="A75" t="str">
            <v>Ο9</v>
          </cell>
          <cell r="B75" t="str">
            <v>Κ.Δ. Μικρών Αγροτικών Οχημάτων</v>
          </cell>
          <cell r="C75" t="str">
            <v>5,00x2,65</v>
          </cell>
          <cell r="D75" t="str">
            <v>Α/Δ</v>
          </cell>
          <cell r="E75" t="str">
            <v>4+327,41</v>
          </cell>
        </row>
        <row r="76">
          <cell r="A76" t="str">
            <v>Ο9Α</v>
          </cell>
          <cell r="B76" t="str">
            <v>Κ.Ο.</v>
          </cell>
          <cell r="C76" t="str">
            <v>2,00x1,00</v>
          </cell>
          <cell r="D76" t="str">
            <v>ASR1</v>
          </cell>
          <cell r="E76" t="str">
            <v>1+130,00</v>
          </cell>
        </row>
        <row r="77">
          <cell r="A77" t="str">
            <v>Ο10</v>
          </cell>
          <cell r="B77" t="str">
            <v>Κ.Ο.</v>
          </cell>
          <cell r="C77" t="str">
            <v>3,00x2,50</v>
          </cell>
          <cell r="D77" t="str">
            <v>Α/Δ</v>
          </cell>
          <cell r="E77" t="str">
            <v>4+668,03</v>
          </cell>
        </row>
        <row r="78">
          <cell r="A78" t="str">
            <v>TE11</v>
          </cell>
          <cell r="B78" t="str">
            <v>Κ.Δ. DSR1</v>
          </cell>
          <cell r="C78" t="str">
            <v>8,00x5,00</v>
          </cell>
          <cell r="D78" t="str">
            <v>Α/Δ</v>
          </cell>
          <cell r="E78" t="str">
            <v>4+903,63</v>
          </cell>
        </row>
        <row r="79">
          <cell r="A79" t="str">
            <v>Ο10Α</v>
          </cell>
          <cell r="B79" t="str">
            <v>Κ.Ο.</v>
          </cell>
          <cell r="C79" t="str">
            <v>1,00x1,50</v>
          </cell>
          <cell r="D79" t="str">
            <v>DSR1</v>
          </cell>
          <cell r="E79" t="str">
            <v>1+391,26</v>
          </cell>
        </row>
        <row r="80">
          <cell r="A80" t="str">
            <v>ΤΕ12</v>
          </cell>
          <cell r="B80" t="str">
            <v>Κ.Δ. Σ.Γ.</v>
          </cell>
          <cell r="C80" t="str">
            <v>12,00x6,60</v>
          </cell>
          <cell r="D80" t="str">
            <v>Α/Δ</v>
          </cell>
          <cell r="E80" t="str">
            <v>5+010,45</v>
          </cell>
        </row>
        <row r="81">
          <cell r="A81" t="str">
            <v>O12A</v>
          </cell>
          <cell r="B81" t="str">
            <v>Κ.Ο.</v>
          </cell>
          <cell r="C81" t="str">
            <v>4,00x3,00</v>
          </cell>
          <cell r="D81" t="str">
            <v>Α/Δ</v>
          </cell>
          <cell r="E81" t="str">
            <v>5+124,00</v>
          </cell>
        </row>
        <row r="82">
          <cell r="A82" t="str">
            <v>L=50m</v>
          </cell>
          <cell r="B82" t="str">
            <v>ΤΟΙΧΟΣ ΑΝΤΙΣΤΗΡΙΞΗΣ</v>
          </cell>
          <cell r="C82" t="str">
            <v>H=2,20m</v>
          </cell>
          <cell r="D82" t="str">
            <v>Α/Δ</v>
          </cell>
          <cell r="E82" t="str">
            <v>5+165,08~5+215,13</v>
          </cell>
        </row>
        <row r="83">
          <cell r="A83" t="str">
            <v>TE13A</v>
          </cell>
          <cell r="B83" t="str">
            <v>Κ.Δ. DSR2</v>
          </cell>
          <cell r="C83" t="str">
            <v>8,00x5,00</v>
          </cell>
          <cell r="D83" t="str">
            <v>Α/Δ</v>
          </cell>
          <cell r="E83" t="str">
            <v>5+248,21</v>
          </cell>
        </row>
        <row r="84">
          <cell r="A84" t="str">
            <v>O14A</v>
          </cell>
          <cell r="B84" t="str">
            <v>ΣΩΛ. ΟΧΕΤΟΣ</v>
          </cell>
          <cell r="C84" t="str">
            <v>Φ80</v>
          </cell>
          <cell r="D84" t="str">
            <v>DSR2</v>
          </cell>
          <cell r="E84" t="str">
            <v>0+164,01</v>
          </cell>
        </row>
        <row r="85">
          <cell r="A85" t="str">
            <v>O14</v>
          </cell>
          <cell r="B85" t="str">
            <v>Κ.Ο.</v>
          </cell>
          <cell r="C85" t="str">
            <v>2,00x2,00</v>
          </cell>
          <cell r="D85" t="str">
            <v>Α/Δ</v>
          </cell>
          <cell r="E85" t="str">
            <v>5+491,00</v>
          </cell>
        </row>
        <row r="86">
          <cell r="A86" t="str">
            <v>Ο15</v>
          </cell>
          <cell r="B86" t="str">
            <v>Κ.Ο.</v>
          </cell>
          <cell r="C86" t="str">
            <v>4,00x2,00</v>
          </cell>
          <cell r="D86" t="str">
            <v>Α/Δ</v>
          </cell>
          <cell r="E86" t="str">
            <v>5+617,28</v>
          </cell>
        </row>
        <row r="87">
          <cell r="A87" t="str">
            <v>Ο16</v>
          </cell>
          <cell r="B87" t="str">
            <v>Κ.Ο.</v>
          </cell>
          <cell r="C87" t="str">
            <v>3,00x2,00</v>
          </cell>
          <cell r="D87" t="str">
            <v>Α/Δ</v>
          </cell>
          <cell r="E87" t="str">
            <v>5+748,62</v>
          </cell>
        </row>
        <row r="88">
          <cell r="A88" t="str">
            <v>Ο17</v>
          </cell>
          <cell r="B88" t="str">
            <v>Κ.Ο.</v>
          </cell>
          <cell r="C88" t="str">
            <v>2,00x2,00</v>
          </cell>
          <cell r="D88" t="str">
            <v>Α/Δ</v>
          </cell>
          <cell r="E88" t="str">
            <v>5+924,03</v>
          </cell>
        </row>
        <row r="89">
          <cell r="A89" t="str">
            <v>Ο18</v>
          </cell>
          <cell r="B89" t="str">
            <v>Κ.Ο.</v>
          </cell>
          <cell r="C89" t="str">
            <v>2,00x2,00</v>
          </cell>
          <cell r="D89" t="str">
            <v>Α/Δ</v>
          </cell>
          <cell r="E89" t="str">
            <v>6+100,50</v>
          </cell>
        </row>
        <row r="90">
          <cell r="A90" t="str">
            <v>Ο19</v>
          </cell>
          <cell r="B90" t="str">
            <v>Κ.Ο.</v>
          </cell>
          <cell r="C90" t="str">
            <v>2,00x1,50</v>
          </cell>
          <cell r="D90" t="str">
            <v>Α/Δ</v>
          </cell>
          <cell r="E90" t="str">
            <v>6+230,00</v>
          </cell>
        </row>
        <row r="91">
          <cell r="A91" t="str">
            <v>Ο20A</v>
          </cell>
          <cell r="B91" t="str">
            <v>Κ.Ο.</v>
          </cell>
          <cell r="C91" t="str">
            <v>2,00x2,00</v>
          </cell>
          <cell r="D91" t="str">
            <v>Κλάδος 5 Α/Κ Αγ. Παρασκευής</v>
          </cell>
          <cell r="E91" t="str">
            <v>0+115,00</v>
          </cell>
        </row>
        <row r="92">
          <cell r="A92" t="str">
            <v>O20</v>
          </cell>
          <cell r="B92" t="str">
            <v>Κ.Ο.</v>
          </cell>
          <cell r="C92" t="str">
            <v>2,50x2,50</v>
          </cell>
          <cell r="D92" t="str">
            <v>Α/Δ</v>
          </cell>
          <cell r="E92" t="str">
            <v>6+500,00</v>
          </cell>
        </row>
        <row r="93">
          <cell r="A93" t="str">
            <v>ΤΕ14Ν</v>
          </cell>
          <cell r="B93" t="str">
            <v>Α.Δ. Α.Κ.Α.Π.</v>
          </cell>
          <cell r="C93" t="str">
            <v>L=270,22m</v>
          </cell>
          <cell r="D93" t="str">
            <v>Α/Δ</v>
          </cell>
          <cell r="E93" t="str">
            <v>6+538,49</v>
          </cell>
        </row>
        <row r="94">
          <cell r="A94" t="str">
            <v>Ο22</v>
          </cell>
          <cell r="B94" t="str">
            <v>Κ.Ο.</v>
          </cell>
          <cell r="C94" t="str">
            <v>4,00x1,50</v>
          </cell>
          <cell r="D94" t="str">
            <v>DSR2</v>
          </cell>
          <cell r="E94" t="str">
            <v>1+528,60</v>
          </cell>
        </row>
        <row r="95">
          <cell r="A95" t="str">
            <v>Ο23Α</v>
          </cell>
          <cell r="B95" t="str">
            <v>Κ.Ο.</v>
          </cell>
          <cell r="C95" t="str">
            <v>1,00x1,50</v>
          </cell>
          <cell r="D95" t="str">
            <v>DSR2</v>
          </cell>
          <cell r="E95" t="str">
            <v>1+582,50</v>
          </cell>
        </row>
        <row r="96">
          <cell r="A96" t="str">
            <v>Ο23</v>
          </cell>
          <cell r="B96" t="str">
            <v>Κ.Ο.</v>
          </cell>
          <cell r="C96" t="str">
            <v>1,00x1,50</v>
          </cell>
          <cell r="D96" t="str">
            <v>Κλάδος 3 Α/Κ Αγ. Παρασκευής</v>
          </cell>
          <cell r="E96" t="str">
            <v>0+084,00</v>
          </cell>
        </row>
        <row r="97">
          <cell r="A97" t="str">
            <v>Ο21</v>
          </cell>
          <cell r="B97" t="str">
            <v>Κ.Ο.</v>
          </cell>
          <cell r="C97" t="str">
            <v>4,00x4,00/2,00</v>
          </cell>
          <cell r="D97" t="str">
            <v>Α/Δ</v>
          </cell>
          <cell r="E97" t="str">
            <v>6+640,00</v>
          </cell>
        </row>
        <row r="98">
          <cell r="A98" t="str">
            <v>Ο23Β</v>
          </cell>
          <cell r="B98" t="str">
            <v>Κ.Ο.</v>
          </cell>
          <cell r="C98" t="str">
            <v>2,00x2,00</v>
          </cell>
          <cell r="D98" t="str">
            <v>Α/Δ</v>
          </cell>
          <cell r="E98" t="str">
            <v>7+023,69</v>
          </cell>
        </row>
        <row r="99">
          <cell r="A99" t="str">
            <v>O24</v>
          </cell>
          <cell r="B99" t="str">
            <v>Κ.Ο.</v>
          </cell>
          <cell r="C99" t="str">
            <v>2,00x1,50</v>
          </cell>
          <cell r="D99" t="str">
            <v>Α/Δ</v>
          </cell>
          <cell r="E99" t="str">
            <v>7+332,93</v>
          </cell>
        </row>
        <row r="100">
          <cell r="A100" t="str">
            <v>Ο25</v>
          </cell>
          <cell r="B100" t="str">
            <v>Κ.Δ. Μικρών Αγροτικών Οχημάτων</v>
          </cell>
          <cell r="C100" t="str">
            <v>4,00x2,75</v>
          </cell>
          <cell r="D100" t="str">
            <v>Α/Δ</v>
          </cell>
          <cell r="E100" t="str">
            <v>7+893,90</v>
          </cell>
        </row>
        <row r="101">
          <cell r="A101" t="str">
            <v>Ο26</v>
          </cell>
          <cell r="B101" t="str">
            <v>Κ.Ο.</v>
          </cell>
          <cell r="C101" t="str">
            <v>2,00x1,50</v>
          </cell>
          <cell r="D101" t="str">
            <v>Α/Δ</v>
          </cell>
          <cell r="E101" t="str">
            <v>8+260,00</v>
          </cell>
        </row>
        <row r="102">
          <cell r="A102" t="str">
            <v>Ο26Α</v>
          </cell>
          <cell r="B102" t="str">
            <v>Κ.Ο.</v>
          </cell>
          <cell r="C102" t="str">
            <v>1,50x1,50</v>
          </cell>
          <cell r="D102" t="str">
            <v>DSR2</v>
          </cell>
          <cell r="E102" t="str">
            <v>3+215,07</v>
          </cell>
        </row>
        <row r="103">
          <cell r="A103" t="str">
            <v>TE28</v>
          </cell>
          <cell r="B103" t="str">
            <v>Κ.Δ. DSR2</v>
          </cell>
          <cell r="C103" t="str">
            <v>8,00x4,00</v>
          </cell>
          <cell r="D103" t="str">
            <v>Α/Δ</v>
          </cell>
          <cell r="E103" t="str">
            <v>8+288,66</v>
          </cell>
        </row>
        <row r="104">
          <cell r="A104" t="str">
            <v>Ο28Α1</v>
          </cell>
          <cell r="B104" t="str">
            <v>Κ.Ο.</v>
          </cell>
          <cell r="C104" t="str">
            <v>1,00x2,00</v>
          </cell>
          <cell r="D104" t="str">
            <v>DSR2</v>
          </cell>
          <cell r="E104" t="str">
            <v>3+374,00</v>
          </cell>
        </row>
        <row r="105">
          <cell r="A105" t="str">
            <v>Ο28Α</v>
          </cell>
          <cell r="B105" t="str">
            <v>Κ.Ο.</v>
          </cell>
          <cell r="C105" t="str">
            <v>4,00x4,00</v>
          </cell>
          <cell r="D105" t="str">
            <v>Α/Δ</v>
          </cell>
          <cell r="E105" t="str">
            <v>8+471,20</v>
          </cell>
        </row>
        <row r="106">
          <cell r="A106" t="str">
            <v>ΤΕ29</v>
          </cell>
          <cell r="B106" t="str">
            <v>Κ.Ο.</v>
          </cell>
          <cell r="C106" t="str">
            <v>6,00x3,50</v>
          </cell>
          <cell r="D106" t="str">
            <v>Α/Δ</v>
          </cell>
          <cell r="E106" t="str">
            <v>8+671,91</v>
          </cell>
        </row>
        <row r="107">
          <cell r="A107" t="str">
            <v>O29A</v>
          </cell>
          <cell r="B107" t="str">
            <v>Κ.Ο.</v>
          </cell>
          <cell r="C107" t="str">
            <v>2,00x2,00</v>
          </cell>
          <cell r="D107" t="str">
            <v>Α/Δ</v>
          </cell>
          <cell r="E107" t="str">
            <v>9+141,05</v>
          </cell>
        </row>
        <row r="108">
          <cell r="A108" t="str">
            <v>TE35</v>
          </cell>
          <cell r="B108" t="str">
            <v>Κ.Δ. ASR3</v>
          </cell>
          <cell r="C108" t="str">
            <v>8,00x4,00</v>
          </cell>
          <cell r="D108" t="str">
            <v>Α/Δ</v>
          </cell>
          <cell r="E108" t="str">
            <v>9+350,39</v>
          </cell>
        </row>
        <row r="109">
          <cell r="A109" t="str">
            <v>O36</v>
          </cell>
          <cell r="B109" t="str">
            <v>Κ.Ο.</v>
          </cell>
          <cell r="C109" t="str">
            <v>4,00x3,00</v>
          </cell>
          <cell r="D109" t="str">
            <v>Α/Δ</v>
          </cell>
          <cell r="E109" t="str">
            <v>9+504,10</v>
          </cell>
        </row>
        <row r="110">
          <cell r="A110" t="str">
            <v>O37</v>
          </cell>
          <cell r="B110" t="str">
            <v>Κ.Ο.</v>
          </cell>
          <cell r="C110" t="str">
            <v>4,00x2,00</v>
          </cell>
          <cell r="D110" t="str">
            <v>Α/Δ</v>
          </cell>
          <cell r="E110" t="str">
            <v>9+641,00</v>
          </cell>
        </row>
        <row r="111">
          <cell r="A111" t="str">
            <v>O38</v>
          </cell>
          <cell r="B111" t="str">
            <v>Κ.Ο.</v>
          </cell>
          <cell r="C111" t="str">
            <v>2,00x2,00</v>
          </cell>
          <cell r="D111" t="str">
            <v>Α/Δ</v>
          </cell>
          <cell r="E111" t="str">
            <v>9+950,00</v>
          </cell>
        </row>
        <row r="112">
          <cell r="A112" t="str">
            <v>O45</v>
          </cell>
          <cell r="B112" t="str">
            <v>Κ.Ο.</v>
          </cell>
          <cell r="C112" t="str">
            <v>4,00x3,00</v>
          </cell>
          <cell r="D112" t="str">
            <v>Α/Δ</v>
          </cell>
          <cell r="E112" t="str">
            <v>10+850,45</v>
          </cell>
        </row>
        <row r="113">
          <cell r="A113" t="str">
            <v>O47</v>
          </cell>
          <cell r="B113" t="str">
            <v>Κ.Δ. Μικρών Αγροτικών Οχημάτων</v>
          </cell>
          <cell r="C113" t="str">
            <v>4,00x3,00</v>
          </cell>
          <cell r="D113" t="str">
            <v>Α/Δ</v>
          </cell>
          <cell r="E113" t="str">
            <v>11+110,56</v>
          </cell>
        </row>
        <row r="114">
          <cell r="A114" t="str">
            <v>ΤΕ49</v>
          </cell>
          <cell r="B114" t="str">
            <v>Κ.Δ. Κ.Ο.3</v>
          </cell>
          <cell r="C114" t="str">
            <v>9,50x5,00</v>
          </cell>
          <cell r="D114" t="str">
            <v>Α/Δ</v>
          </cell>
          <cell r="E114" t="str">
            <v>11+431,44</v>
          </cell>
        </row>
        <row r="115">
          <cell r="A115" t="str">
            <v>ΤΕ50</v>
          </cell>
          <cell r="B115" t="str">
            <v>Γέφυρα Αυλακίου</v>
          </cell>
          <cell r="C115" t="str">
            <v>L=42,69m</v>
          </cell>
          <cell r="D115" t="str">
            <v>Α/Δ</v>
          </cell>
          <cell r="E115" t="str">
            <v>11+703,31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73"/>
  <sheetViews>
    <sheetView tabSelected="1" topLeftCell="C1" zoomScaleNormal="100" zoomScaleSheetLayoutView="100" workbookViewId="0">
      <pane ySplit="11" topLeftCell="A12" activePane="bottomLeft" state="frozen"/>
      <selection pane="bottomLeft" activeCell="X44" sqref="X44"/>
    </sheetView>
  </sheetViews>
  <sheetFormatPr defaultColWidth="9.140625" defaultRowHeight="13.5"/>
  <cols>
    <col min="1" max="1" width="12.28515625" style="4" customWidth="1"/>
    <col min="2" max="2" width="12.140625" style="4" customWidth="1"/>
    <col min="3" max="3" width="4" style="3" customWidth="1"/>
    <col min="4" max="4" width="82.140625" style="4" customWidth="1"/>
    <col min="5" max="5" width="9.28515625" style="3" customWidth="1"/>
    <col min="6" max="6" width="7.140625" style="3" customWidth="1"/>
    <col min="7" max="7" width="8.28515625" style="3" customWidth="1"/>
    <col min="8" max="8" width="10.85546875" style="5" customWidth="1"/>
    <col min="9" max="9" width="10.7109375" style="5" customWidth="1"/>
    <col min="10" max="10" width="10.7109375" style="4" customWidth="1"/>
    <col min="11" max="12" width="10.7109375" style="5" customWidth="1"/>
    <col min="13" max="15" width="10.7109375" style="4" customWidth="1"/>
    <col min="16" max="16" width="9.7109375" style="4" customWidth="1"/>
    <col min="17" max="16384" width="9.140625" style="4"/>
  </cols>
  <sheetData>
    <row r="1" spans="3:23">
      <c r="C1" s="126" t="s">
        <v>21</v>
      </c>
      <c r="D1" s="126"/>
      <c r="E1" s="32"/>
      <c r="F1" s="24"/>
      <c r="G1" s="24"/>
      <c r="J1" s="136"/>
      <c r="K1" s="137"/>
      <c r="L1" s="137"/>
      <c r="M1" s="137"/>
      <c r="N1" s="137"/>
      <c r="P1" s="110"/>
      <c r="U1" s="138" t="s">
        <v>30</v>
      </c>
    </row>
    <row r="2" spans="3:23">
      <c r="C2" s="126" t="s">
        <v>27</v>
      </c>
      <c r="D2" s="126"/>
      <c r="E2" s="33"/>
      <c r="F2" s="24"/>
      <c r="G2" s="24"/>
      <c r="J2" s="136"/>
      <c r="K2" s="139"/>
      <c r="L2" s="139"/>
      <c r="M2" s="137"/>
      <c r="N2" s="137"/>
      <c r="P2" s="110"/>
      <c r="U2" s="138" t="s">
        <v>31</v>
      </c>
    </row>
    <row r="3" spans="3:23">
      <c r="C3" s="126" t="s">
        <v>28</v>
      </c>
      <c r="D3" s="126"/>
      <c r="E3" s="32"/>
      <c r="F3" s="24"/>
      <c r="G3" s="24"/>
      <c r="J3" s="140"/>
      <c r="K3" s="141"/>
      <c r="L3" s="141"/>
      <c r="M3" s="141"/>
      <c r="N3" s="141"/>
      <c r="P3" s="111"/>
      <c r="U3" s="142" t="s">
        <v>32</v>
      </c>
    </row>
    <row r="4" spans="3:23">
      <c r="C4" s="126" t="s">
        <v>29</v>
      </c>
      <c r="D4" s="126"/>
      <c r="E4" s="32"/>
      <c r="F4" s="107"/>
      <c r="G4" s="107"/>
      <c r="J4" s="126"/>
      <c r="K4" s="141"/>
      <c r="L4" s="141"/>
      <c r="M4" s="141"/>
      <c r="N4" s="141"/>
      <c r="P4" s="111"/>
      <c r="U4" s="142" t="s">
        <v>25</v>
      </c>
    </row>
    <row r="5" spans="3:23">
      <c r="C5" s="126"/>
      <c r="D5" s="126"/>
      <c r="E5" s="32"/>
      <c r="F5" s="107"/>
      <c r="G5" s="107"/>
      <c r="J5" s="126"/>
      <c r="K5" s="141"/>
      <c r="L5" s="141"/>
      <c r="M5" s="141"/>
      <c r="N5" s="141"/>
      <c r="P5" s="111"/>
      <c r="U5" s="142"/>
    </row>
    <row r="6" spans="3:23">
      <c r="C6" s="126"/>
      <c r="D6" s="126"/>
      <c r="E6" s="32"/>
      <c r="F6" s="107"/>
      <c r="G6" s="107"/>
      <c r="J6" s="126"/>
      <c r="K6" s="141"/>
      <c r="L6" s="141"/>
      <c r="M6" s="141"/>
      <c r="N6" s="141"/>
      <c r="P6" s="111"/>
      <c r="U6" s="142"/>
    </row>
    <row r="7" spans="3:23" s="2" customFormat="1" ht="18">
      <c r="C7" s="201" t="s">
        <v>68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</row>
    <row r="8" spans="3:23" s="2" customFormat="1" ht="18.75" thickBot="1"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3:23" ht="14.25" thickTop="1">
      <c r="C9" s="205" t="s">
        <v>0</v>
      </c>
      <c r="D9" s="202" t="s">
        <v>1</v>
      </c>
      <c r="E9" s="172" t="s">
        <v>11</v>
      </c>
      <c r="F9" s="172" t="s">
        <v>4</v>
      </c>
      <c r="G9" s="172" t="s">
        <v>5</v>
      </c>
      <c r="H9" s="208" t="s">
        <v>6</v>
      </c>
      <c r="I9" s="208"/>
      <c r="J9" s="209"/>
      <c r="K9" s="208" t="s">
        <v>18</v>
      </c>
      <c r="L9" s="208"/>
      <c r="M9" s="209"/>
      <c r="N9" s="208" t="s">
        <v>69</v>
      </c>
      <c r="O9" s="208"/>
      <c r="P9" s="209"/>
      <c r="Q9" s="175" t="s">
        <v>15</v>
      </c>
      <c r="R9" s="176"/>
      <c r="S9" s="175" t="s">
        <v>70</v>
      </c>
      <c r="T9" s="176"/>
      <c r="U9" s="212" t="s">
        <v>10</v>
      </c>
    </row>
    <row r="10" spans="3:23">
      <c r="C10" s="206"/>
      <c r="D10" s="203"/>
      <c r="E10" s="173"/>
      <c r="F10" s="173"/>
      <c r="G10" s="173"/>
      <c r="H10" s="210" t="s">
        <v>2</v>
      </c>
      <c r="I10" s="179" t="s">
        <v>9</v>
      </c>
      <c r="J10" s="180"/>
      <c r="K10" s="210" t="s">
        <v>2</v>
      </c>
      <c r="L10" s="179" t="s">
        <v>9</v>
      </c>
      <c r="M10" s="180"/>
      <c r="N10" s="210" t="s">
        <v>2</v>
      </c>
      <c r="O10" s="179" t="s">
        <v>9</v>
      </c>
      <c r="P10" s="180"/>
      <c r="Q10" s="177"/>
      <c r="R10" s="178"/>
      <c r="S10" s="177"/>
      <c r="T10" s="178"/>
      <c r="U10" s="213"/>
    </row>
    <row r="11" spans="3:23" ht="14.25" thickBot="1">
      <c r="C11" s="207"/>
      <c r="D11" s="204"/>
      <c r="E11" s="174"/>
      <c r="F11" s="174"/>
      <c r="G11" s="174"/>
      <c r="H11" s="211"/>
      <c r="I11" s="6" t="s">
        <v>7</v>
      </c>
      <c r="J11" s="7" t="s">
        <v>8</v>
      </c>
      <c r="K11" s="211"/>
      <c r="L11" s="6" t="s">
        <v>7</v>
      </c>
      <c r="M11" s="7" t="s">
        <v>8</v>
      </c>
      <c r="N11" s="211"/>
      <c r="O11" s="6" t="s">
        <v>7</v>
      </c>
      <c r="P11" s="7" t="s">
        <v>8</v>
      </c>
      <c r="Q11" s="8" t="s">
        <v>3</v>
      </c>
      <c r="R11" s="7" t="s">
        <v>14</v>
      </c>
      <c r="S11" s="8" t="s">
        <v>3</v>
      </c>
      <c r="T11" s="7" t="s">
        <v>14</v>
      </c>
      <c r="U11" s="214"/>
    </row>
    <row r="12" spans="3:23">
      <c r="C12" s="25"/>
      <c r="D12" s="20" t="s">
        <v>33</v>
      </c>
      <c r="E12" s="26"/>
      <c r="F12" s="27"/>
      <c r="G12" s="28"/>
      <c r="H12" s="28"/>
      <c r="I12" s="28"/>
      <c r="J12" s="29"/>
      <c r="K12" s="28"/>
      <c r="L12" s="28"/>
      <c r="M12" s="29"/>
      <c r="N12" s="28"/>
      <c r="O12" s="28"/>
      <c r="P12" s="29"/>
      <c r="Q12" s="30"/>
      <c r="R12" s="31"/>
      <c r="S12" s="30"/>
      <c r="T12" s="31"/>
      <c r="U12" s="95"/>
    </row>
    <row r="13" spans="3:23">
      <c r="C13" s="35">
        <v>1</v>
      </c>
      <c r="D13" s="106" t="s">
        <v>34</v>
      </c>
      <c r="E13" s="153">
        <v>1</v>
      </c>
      <c r="F13" s="47" t="s">
        <v>38</v>
      </c>
      <c r="G13" s="61">
        <v>1.65</v>
      </c>
      <c r="H13" s="133">
        <v>200</v>
      </c>
      <c r="I13" s="56">
        <f>ROUND(G13*H13,2)</f>
        <v>330</v>
      </c>
      <c r="J13" s="62"/>
      <c r="K13" s="64">
        <v>450</v>
      </c>
      <c r="L13" s="56">
        <f t="shared" ref="L13:L18" si="0">ROUND(G13*K13,2)</f>
        <v>742.5</v>
      </c>
      <c r="M13" s="62"/>
      <c r="N13" s="64">
        <f>132.31+606.84</f>
        <v>739.15000000000009</v>
      </c>
      <c r="O13" s="56">
        <f>ROUND(G13*N13,2)</f>
        <v>1219.5999999999999</v>
      </c>
      <c r="P13" s="62"/>
      <c r="Q13" s="51">
        <f>IF(O13-I13&gt;0,ROUND(O13-I13,2),)</f>
        <v>889.6</v>
      </c>
      <c r="R13" s="57">
        <f>IF(O13-I13&lt;0,ROUND(I13-O13,2),)</f>
        <v>0</v>
      </c>
      <c r="S13" s="51">
        <f>IF(O13-L13&gt;0,ROUND(O13-L13,2),)</f>
        <v>477.1</v>
      </c>
      <c r="T13" s="57">
        <f>IF(O13-L13&lt;0,ROUND(L13-O13,2),)</f>
        <v>0</v>
      </c>
      <c r="U13" s="114"/>
      <c r="W13" s="64"/>
    </row>
    <row r="14" spans="3:23">
      <c r="C14" s="35">
        <f>C13+1</f>
        <v>2</v>
      </c>
      <c r="D14" s="132" t="s">
        <v>35</v>
      </c>
      <c r="E14" s="146">
        <v>2</v>
      </c>
      <c r="F14" s="36" t="s">
        <v>38</v>
      </c>
      <c r="G14" s="37">
        <v>2.7</v>
      </c>
      <c r="H14" s="144">
        <v>200</v>
      </c>
      <c r="I14" s="39">
        <f t="shared" ref="I14:I16" si="1">ROUND(G14*H14,2)</f>
        <v>540</v>
      </c>
      <c r="J14" s="38"/>
      <c r="K14" s="65">
        <v>700</v>
      </c>
      <c r="L14" s="39">
        <f t="shared" si="0"/>
        <v>1890</v>
      </c>
      <c r="M14" s="38"/>
      <c r="N14" s="65">
        <f>132.31+606.84</f>
        <v>739.15000000000009</v>
      </c>
      <c r="O14" s="39">
        <f t="shared" ref="O14:O17" si="2">ROUND(G14*N14,2)</f>
        <v>1995.71</v>
      </c>
      <c r="P14" s="38"/>
      <c r="Q14" s="54">
        <f t="shared" ref="Q14:Q18" si="3">IF(O14-I14&gt;0,ROUND(O14-I14,2),)</f>
        <v>1455.71</v>
      </c>
      <c r="R14" s="66">
        <f t="shared" ref="R14:R18" si="4">IF(O14-I14&lt;0,ROUND(I14-O14,2),)</f>
        <v>0</v>
      </c>
      <c r="S14" s="54">
        <f t="shared" ref="S14:S18" si="5">IF(O14-L14&gt;0,ROUND(O14-L14,2),)</f>
        <v>105.71</v>
      </c>
      <c r="T14" s="66">
        <f t="shared" ref="T14:T18" si="6">IF(O14-L14&lt;0,ROUND(L14-O14,2),)</f>
        <v>0</v>
      </c>
      <c r="U14" s="115"/>
      <c r="W14" s="104"/>
    </row>
    <row r="15" spans="3:23">
      <c r="C15" s="35">
        <f t="shared" ref="C15:C18" si="7">C14+1</f>
        <v>3</v>
      </c>
      <c r="D15" s="105" t="s">
        <v>36</v>
      </c>
      <c r="E15" s="146">
        <v>3</v>
      </c>
      <c r="F15" s="36" t="s">
        <v>38</v>
      </c>
      <c r="G15" s="37">
        <v>11.5</v>
      </c>
      <c r="H15" s="144">
        <v>300</v>
      </c>
      <c r="I15" s="39">
        <f t="shared" si="1"/>
        <v>3450</v>
      </c>
      <c r="J15" s="38"/>
      <c r="K15" s="65">
        <v>400</v>
      </c>
      <c r="L15" s="39">
        <f t="shared" si="0"/>
        <v>4600</v>
      </c>
      <c r="M15" s="38"/>
      <c r="N15" s="65">
        <v>423.51</v>
      </c>
      <c r="O15" s="39">
        <f t="shared" si="2"/>
        <v>4870.37</v>
      </c>
      <c r="P15" s="38"/>
      <c r="Q15" s="54">
        <f t="shared" si="3"/>
        <v>1420.37</v>
      </c>
      <c r="R15" s="66">
        <f t="shared" si="4"/>
        <v>0</v>
      </c>
      <c r="S15" s="54">
        <f t="shared" si="5"/>
        <v>270.37</v>
      </c>
      <c r="T15" s="66">
        <f t="shared" si="6"/>
        <v>0</v>
      </c>
      <c r="U15" s="115"/>
      <c r="W15" s="104"/>
    </row>
    <row r="16" spans="3:23">
      <c r="C16" s="35">
        <f t="shared" si="7"/>
        <v>4</v>
      </c>
      <c r="D16" s="105" t="s">
        <v>37</v>
      </c>
      <c r="E16" s="146">
        <v>4</v>
      </c>
      <c r="F16" s="36" t="s">
        <v>38</v>
      </c>
      <c r="G16" s="37">
        <v>26.5</v>
      </c>
      <c r="H16" s="144">
        <v>100</v>
      </c>
      <c r="I16" s="39">
        <f t="shared" si="1"/>
        <v>2650</v>
      </c>
      <c r="J16" s="38"/>
      <c r="K16" s="65">
        <v>350</v>
      </c>
      <c r="L16" s="39">
        <f t="shared" si="0"/>
        <v>9275</v>
      </c>
      <c r="M16" s="38"/>
      <c r="N16" s="65">
        <v>453.57</v>
      </c>
      <c r="O16" s="39">
        <f t="shared" si="2"/>
        <v>12019.61</v>
      </c>
      <c r="P16" s="38"/>
      <c r="Q16" s="54">
        <f t="shared" si="3"/>
        <v>9369.61</v>
      </c>
      <c r="R16" s="66">
        <f t="shared" si="4"/>
        <v>0</v>
      </c>
      <c r="S16" s="54">
        <f t="shared" si="5"/>
        <v>2744.61</v>
      </c>
      <c r="T16" s="66">
        <f t="shared" si="6"/>
        <v>0</v>
      </c>
      <c r="U16" s="115"/>
      <c r="W16" s="104"/>
    </row>
    <row r="17" spans="3:23">
      <c r="C17" s="35">
        <f t="shared" si="7"/>
        <v>5</v>
      </c>
      <c r="D17" s="105" t="s">
        <v>63</v>
      </c>
      <c r="E17" s="146" t="s">
        <v>62</v>
      </c>
      <c r="F17" s="154" t="s">
        <v>38</v>
      </c>
      <c r="G17" s="155">
        <v>14.4</v>
      </c>
      <c r="H17" s="156">
        <v>0</v>
      </c>
      <c r="I17" s="39">
        <f t="shared" ref="I17" si="8">ROUND(G17*H17,2)</f>
        <v>0</v>
      </c>
      <c r="J17" s="38"/>
      <c r="K17" s="65">
        <v>187.5</v>
      </c>
      <c r="L17" s="39">
        <f t="shared" si="0"/>
        <v>2700</v>
      </c>
      <c r="M17" s="38"/>
      <c r="N17" s="65">
        <v>187.5</v>
      </c>
      <c r="O17" s="39">
        <f t="shared" si="2"/>
        <v>2700</v>
      </c>
      <c r="P17" s="38"/>
      <c r="Q17" s="54">
        <f t="shared" si="3"/>
        <v>2700</v>
      </c>
      <c r="R17" s="66">
        <f t="shared" si="4"/>
        <v>0</v>
      </c>
      <c r="S17" s="54">
        <f t="shared" si="5"/>
        <v>0</v>
      </c>
      <c r="T17" s="66">
        <f t="shared" si="6"/>
        <v>0</v>
      </c>
      <c r="U17" s="115"/>
      <c r="W17" s="104"/>
    </row>
    <row r="18" spans="3:23">
      <c r="C18" s="35">
        <f t="shared" si="7"/>
        <v>6</v>
      </c>
      <c r="D18" s="134" t="s">
        <v>64</v>
      </c>
      <c r="E18" s="157" t="s">
        <v>65</v>
      </c>
      <c r="F18" s="135" t="s">
        <v>66</v>
      </c>
      <c r="G18" s="143">
        <v>7.9</v>
      </c>
      <c r="H18" s="150">
        <v>0</v>
      </c>
      <c r="I18" s="63">
        <f t="shared" ref="I18" si="9">ROUND(G18*H18,2)</f>
        <v>0</v>
      </c>
      <c r="J18" s="158"/>
      <c r="K18" s="65">
        <v>100</v>
      </c>
      <c r="L18" s="63">
        <f t="shared" si="0"/>
        <v>790</v>
      </c>
      <c r="M18" s="38"/>
      <c r="N18" s="151">
        <v>100</v>
      </c>
      <c r="O18" s="63">
        <f>ROUND(G18*N18,2)</f>
        <v>790</v>
      </c>
      <c r="P18" s="38"/>
      <c r="Q18" s="52">
        <f t="shared" si="3"/>
        <v>790</v>
      </c>
      <c r="R18" s="50">
        <f t="shared" si="4"/>
        <v>0</v>
      </c>
      <c r="S18" s="52">
        <f t="shared" si="5"/>
        <v>0</v>
      </c>
      <c r="T18" s="50">
        <f t="shared" si="6"/>
        <v>0</v>
      </c>
      <c r="U18" s="115"/>
      <c r="W18" s="104"/>
    </row>
    <row r="19" spans="3:23">
      <c r="C19" s="40"/>
      <c r="D19" s="164" t="s">
        <v>39</v>
      </c>
      <c r="E19" s="164"/>
      <c r="F19" s="164"/>
      <c r="G19" s="164"/>
      <c r="H19" s="164"/>
      <c r="I19" s="41">
        <f>SUM(I13:I18)</f>
        <v>6970</v>
      </c>
      <c r="J19" s="71"/>
      <c r="K19" s="73"/>
      <c r="L19" s="67">
        <f>SUM(L13:L18)</f>
        <v>19997.5</v>
      </c>
      <c r="M19" s="71"/>
      <c r="N19" s="73"/>
      <c r="O19" s="67">
        <f>SUM(O13:O18)</f>
        <v>23595.29</v>
      </c>
      <c r="P19" s="71"/>
      <c r="Q19" s="43">
        <f>SUM(Q13:Q18)</f>
        <v>16625.29</v>
      </c>
      <c r="R19" s="44">
        <f>SUM(R13:R18)</f>
        <v>0</v>
      </c>
      <c r="S19" s="43">
        <f>SUM(S13:S18)</f>
        <v>3597.79</v>
      </c>
      <c r="T19" s="44">
        <f>SUM(T13:T18)</f>
        <v>0</v>
      </c>
      <c r="U19" s="116"/>
    </row>
    <row r="20" spans="3:23">
      <c r="C20" s="45"/>
      <c r="D20" s="164" t="s">
        <v>40</v>
      </c>
      <c r="E20" s="164"/>
      <c r="F20" s="164"/>
      <c r="G20" s="164"/>
      <c r="H20" s="164"/>
      <c r="I20" s="41">
        <f>I19*0.5</f>
        <v>3485</v>
      </c>
      <c r="J20" s="72"/>
      <c r="K20" s="74"/>
      <c r="L20" s="67">
        <f>ROUND(L19*0.5,2)</f>
        <v>9998.75</v>
      </c>
      <c r="M20" s="72"/>
      <c r="N20" s="74"/>
      <c r="O20" s="67">
        <f>ROUND(O19*0.5,2)</f>
        <v>11797.65</v>
      </c>
      <c r="P20" s="72"/>
      <c r="Q20" s="43">
        <f>ROUND(Q19*0.5,2)</f>
        <v>8312.65</v>
      </c>
      <c r="R20" s="44">
        <f>R19*0.5</f>
        <v>0</v>
      </c>
      <c r="S20" s="43">
        <f>ROUND(S19*0.5,2)</f>
        <v>1798.9</v>
      </c>
      <c r="T20" s="44">
        <f>T19*0.5</f>
        <v>0</v>
      </c>
      <c r="U20" s="117"/>
    </row>
    <row r="21" spans="3:23">
      <c r="C21" s="45"/>
      <c r="D21" s="165" t="s">
        <v>41</v>
      </c>
      <c r="E21" s="166"/>
      <c r="F21" s="166"/>
      <c r="G21" s="166"/>
      <c r="H21" s="167"/>
      <c r="I21" s="41">
        <f>I19-I20</f>
        <v>3485</v>
      </c>
      <c r="J21" s="72"/>
      <c r="K21" s="74"/>
      <c r="L21" s="67">
        <f>L19-L20</f>
        <v>9998.75</v>
      </c>
      <c r="M21" s="72"/>
      <c r="N21" s="74"/>
      <c r="O21" s="67">
        <f>O19-O20</f>
        <v>11797.640000000001</v>
      </c>
      <c r="P21" s="72"/>
      <c r="Q21" s="43">
        <f>Q19-Q20</f>
        <v>8312.6400000000012</v>
      </c>
      <c r="R21" s="44">
        <f>R19-R20</f>
        <v>0</v>
      </c>
      <c r="S21" s="43">
        <f>S19-S20</f>
        <v>1798.8899999999999</v>
      </c>
      <c r="T21" s="44">
        <f>T19-T20</f>
        <v>0</v>
      </c>
      <c r="U21" s="117"/>
    </row>
    <row r="22" spans="3:23">
      <c r="C22" s="48"/>
      <c r="D22" s="168" t="s">
        <v>20</v>
      </c>
      <c r="E22" s="169"/>
      <c r="F22" s="169"/>
      <c r="G22" s="169"/>
      <c r="H22" s="170"/>
      <c r="I22" s="69">
        <f>ROUND(I21*0.18,2)</f>
        <v>627.29999999999995</v>
      </c>
      <c r="J22" s="55"/>
      <c r="K22" s="75"/>
      <c r="L22" s="68">
        <f>ROUND(L21*0.18,2)</f>
        <v>1799.78</v>
      </c>
      <c r="M22" s="55"/>
      <c r="N22" s="75"/>
      <c r="O22" s="68">
        <f>ROUND(O21*0.18,2)</f>
        <v>2123.58</v>
      </c>
      <c r="P22" s="55"/>
      <c r="Q22" s="77">
        <f>ROUND(Q21*0.18,2)</f>
        <v>1496.28</v>
      </c>
      <c r="R22" s="70">
        <f>ROUND(R21*0.18,2)</f>
        <v>0</v>
      </c>
      <c r="S22" s="77">
        <f>ROUND(S21*0.18,2)</f>
        <v>323.8</v>
      </c>
      <c r="T22" s="70">
        <f>ROUND(T21*0.18,2)</f>
        <v>0</v>
      </c>
      <c r="U22" s="118"/>
    </row>
    <row r="23" spans="3:23">
      <c r="C23" s="45"/>
      <c r="D23" s="171" t="s">
        <v>42</v>
      </c>
      <c r="E23" s="171"/>
      <c r="F23" s="171"/>
      <c r="G23" s="171"/>
      <c r="H23" s="171"/>
      <c r="I23" s="80">
        <f>I21+I22</f>
        <v>4112.3</v>
      </c>
      <c r="J23" s="71">
        <f>I23</f>
        <v>4112.3</v>
      </c>
      <c r="K23" s="74"/>
      <c r="L23" s="80">
        <f>L21+L22</f>
        <v>11798.53</v>
      </c>
      <c r="M23" s="71">
        <f>L23</f>
        <v>11798.53</v>
      </c>
      <c r="N23" s="74"/>
      <c r="O23" s="80">
        <f>O21+O22</f>
        <v>13921.220000000001</v>
      </c>
      <c r="P23" s="71">
        <f>O23</f>
        <v>13921.220000000001</v>
      </c>
      <c r="Q23" s="81">
        <f>Q21+Q22</f>
        <v>9808.9200000000019</v>
      </c>
      <c r="R23" s="82">
        <f>R21+R22</f>
        <v>0</v>
      </c>
      <c r="S23" s="81">
        <f>S21+S22</f>
        <v>2122.69</v>
      </c>
      <c r="T23" s="82">
        <f>T21+T22</f>
        <v>0</v>
      </c>
      <c r="U23" s="117"/>
      <c r="V23" s="10">
        <f>Q23-R23</f>
        <v>9808.9200000000019</v>
      </c>
      <c r="W23" s="10">
        <f>I23-L23</f>
        <v>-7686.2300000000005</v>
      </c>
    </row>
    <row r="24" spans="3:23">
      <c r="C24" s="96"/>
      <c r="D24" s="1" t="s">
        <v>43</v>
      </c>
      <c r="E24" s="97"/>
      <c r="F24" s="98"/>
      <c r="G24" s="99"/>
      <c r="H24" s="99"/>
      <c r="I24" s="99"/>
      <c r="J24" s="100"/>
      <c r="K24" s="99"/>
      <c r="L24" s="99"/>
      <c r="M24" s="100"/>
      <c r="N24" s="99"/>
      <c r="O24" s="99"/>
      <c r="P24" s="100"/>
      <c r="Q24" s="101"/>
      <c r="R24" s="102"/>
      <c r="S24" s="101"/>
      <c r="T24" s="102"/>
      <c r="U24" s="119"/>
    </row>
    <row r="25" spans="3:23">
      <c r="C25" s="35">
        <v>1</v>
      </c>
      <c r="D25" s="159" t="s">
        <v>44</v>
      </c>
      <c r="E25" s="103">
        <v>5</v>
      </c>
      <c r="F25" s="145" t="s">
        <v>38</v>
      </c>
      <c r="G25" s="61">
        <v>94.2</v>
      </c>
      <c r="H25" s="133">
        <v>300</v>
      </c>
      <c r="I25" s="56">
        <f>ROUND(G25*H25,2)</f>
        <v>28260</v>
      </c>
      <c r="J25" s="62"/>
      <c r="K25" s="64">
        <v>800</v>
      </c>
      <c r="L25" s="56">
        <f t="shared" ref="L25:L32" si="10">ROUND(G25*K25,2)</f>
        <v>75360</v>
      </c>
      <c r="M25" s="62"/>
      <c r="N25" s="64">
        <f>146.57+831.61</f>
        <v>978.18000000000006</v>
      </c>
      <c r="O25" s="56">
        <f>ROUND(G25*N25,2)</f>
        <v>92144.56</v>
      </c>
      <c r="P25" s="62"/>
      <c r="Q25" s="51">
        <f>IF(O25-I25&gt;0,ROUND(O25-I25,2),)</f>
        <v>63884.56</v>
      </c>
      <c r="R25" s="57">
        <f>IF(O25-I25&lt;0,ROUND(I25-O25,2),)</f>
        <v>0</v>
      </c>
      <c r="S25" s="51">
        <f>IF(O25-L25&gt;0,ROUND(O25-L25,2),)</f>
        <v>16784.560000000001</v>
      </c>
      <c r="T25" s="57">
        <f>IF(O25-L25&lt;0,ROUND(L25-O25,2),)</f>
        <v>0</v>
      </c>
      <c r="U25" s="114"/>
      <c r="W25" s="64"/>
    </row>
    <row r="26" spans="3:23">
      <c r="C26" s="35">
        <f>C25+1</f>
        <v>2</v>
      </c>
      <c r="D26" s="105" t="s">
        <v>45</v>
      </c>
      <c r="E26" s="146">
        <v>6</v>
      </c>
      <c r="F26" s="36" t="s">
        <v>52</v>
      </c>
      <c r="G26" s="37">
        <v>1.1499999999999999</v>
      </c>
      <c r="H26" s="144">
        <v>4007</v>
      </c>
      <c r="I26" s="39">
        <f t="shared" ref="I26:I32" si="11">ROUND(G26*H26,2)</f>
        <v>4608.05</v>
      </c>
      <c r="J26" s="38"/>
      <c r="K26" s="65">
        <v>11000</v>
      </c>
      <c r="L26" s="39">
        <f t="shared" si="10"/>
        <v>12650</v>
      </c>
      <c r="M26" s="38"/>
      <c r="N26" s="65">
        <v>12374.3</v>
      </c>
      <c r="O26" s="39">
        <f t="shared" ref="O26:O32" si="12">ROUND(G26*N26,2)</f>
        <v>14230.45</v>
      </c>
      <c r="P26" s="38"/>
      <c r="Q26" s="54">
        <f t="shared" ref="Q26:Q31" si="13">IF(O26-I26&gt;0,ROUND(O26-I26,2),)</f>
        <v>9622.4</v>
      </c>
      <c r="R26" s="66">
        <f t="shared" ref="R26:R32" si="14">IF(O26-I26&lt;0,ROUND(I26-O26,2),)</f>
        <v>0</v>
      </c>
      <c r="S26" s="54">
        <f t="shared" ref="S26:S32" si="15">IF(O26-L26&gt;0,ROUND(O26-L26,2),)</f>
        <v>1580.45</v>
      </c>
      <c r="T26" s="66">
        <f t="shared" ref="T26:T32" si="16">IF(O26-L26&lt;0,ROUND(L26-O26,2),)</f>
        <v>0</v>
      </c>
      <c r="U26" s="115"/>
      <c r="W26" s="104"/>
    </row>
    <row r="27" spans="3:23">
      <c r="C27" s="35">
        <f t="shared" ref="C27:C32" si="17">C26+1</f>
        <v>3</v>
      </c>
      <c r="D27" s="105" t="s">
        <v>46</v>
      </c>
      <c r="E27" s="146">
        <v>7</v>
      </c>
      <c r="F27" s="36" t="s">
        <v>53</v>
      </c>
      <c r="G27" s="37">
        <v>9.6</v>
      </c>
      <c r="H27" s="144">
        <v>1000</v>
      </c>
      <c r="I27" s="39">
        <f t="shared" si="11"/>
        <v>9600</v>
      </c>
      <c r="J27" s="38"/>
      <c r="K27" s="65">
        <v>1000</v>
      </c>
      <c r="L27" s="39">
        <f t="shared" si="10"/>
        <v>9600</v>
      </c>
      <c r="M27" s="38"/>
      <c r="N27" s="65">
        <f>283.45+555.2</f>
        <v>838.65000000000009</v>
      </c>
      <c r="O27" s="39">
        <f t="shared" si="12"/>
        <v>8051.04</v>
      </c>
      <c r="P27" s="38"/>
      <c r="Q27" s="54">
        <f t="shared" si="13"/>
        <v>0</v>
      </c>
      <c r="R27" s="66">
        <f t="shared" si="14"/>
        <v>1548.96</v>
      </c>
      <c r="S27" s="54">
        <f t="shared" si="15"/>
        <v>0</v>
      </c>
      <c r="T27" s="66">
        <f t="shared" si="16"/>
        <v>1548.96</v>
      </c>
      <c r="U27" s="115"/>
      <c r="W27" s="104"/>
    </row>
    <row r="28" spans="3:23">
      <c r="C28" s="35">
        <f t="shared" si="17"/>
        <v>4</v>
      </c>
      <c r="D28" s="105" t="s">
        <v>47</v>
      </c>
      <c r="E28" s="146">
        <v>8</v>
      </c>
      <c r="F28" s="36" t="s">
        <v>54</v>
      </c>
      <c r="G28" s="37">
        <v>17.3</v>
      </c>
      <c r="H28" s="144">
        <v>6949</v>
      </c>
      <c r="I28" s="39">
        <f t="shared" si="11"/>
        <v>120217.7</v>
      </c>
      <c r="J28" s="38"/>
      <c r="K28" s="65">
        <v>4149.58</v>
      </c>
      <c r="L28" s="39">
        <f t="shared" si="10"/>
        <v>71787.73</v>
      </c>
      <c r="M28" s="38"/>
      <c r="N28" s="65">
        <f>428.56+3112.22</f>
        <v>3540.7799999999997</v>
      </c>
      <c r="O28" s="39">
        <f t="shared" si="12"/>
        <v>61255.49</v>
      </c>
      <c r="P28" s="38"/>
      <c r="Q28" s="54">
        <f t="shared" si="13"/>
        <v>0</v>
      </c>
      <c r="R28" s="66">
        <f t="shared" si="14"/>
        <v>58962.21</v>
      </c>
      <c r="S28" s="54">
        <f t="shared" si="15"/>
        <v>0</v>
      </c>
      <c r="T28" s="66">
        <f t="shared" si="16"/>
        <v>10532.24</v>
      </c>
      <c r="U28" s="115"/>
      <c r="W28" s="104"/>
    </row>
    <row r="29" spans="3:23">
      <c r="C29" s="35">
        <f t="shared" si="17"/>
        <v>5</v>
      </c>
      <c r="D29" s="105" t="s">
        <v>48</v>
      </c>
      <c r="E29" s="146">
        <v>9</v>
      </c>
      <c r="F29" s="36" t="s">
        <v>55</v>
      </c>
      <c r="G29" s="37">
        <v>40.299999999999997</v>
      </c>
      <c r="H29" s="144">
        <v>30</v>
      </c>
      <c r="I29" s="39">
        <f t="shared" si="11"/>
        <v>1209</v>
      </c>
      <c r="J29" s="38"/>
      <c r="K29" s="65">
        <v>120</v>
      </c>
      <c r="L29" s="39">
        <f t="shared" si="10"/>
        <v>4836</v>
      </c>
      <c r="M29" s="38"/>
      <c r="N29" s="65">
        <f>207+13</f>
        <v>220</v>
      </c>
      <c r="O29" s="39">
        <f t="shared" si="12"/>
        <v>8866</v>
      </c>
      <c r="P29" s="38"/>
      <c r="Q29" s="54">
        <f t="shared" si="13"/>
        <v>7657</v>
      </c>
      <c r="R29" s="66">
        <f t="shared" si="14"/>
        <v>0</v>
      </c>
      <c r="S29" s="54">
        <f t="shared" si="15"/>
        <v>4030</v>
      </c>
      <c r="T29" s="66">
        <f t="shared" si="16"/>
        <v>0</v>
      </c>
      <c r="U29" s="115"/>
      <c r="W29" s="104"/>
    </row>
    <row r="30" spans="3:23">
      <c r="C30" s="35">
        <f t="shared" si="17"/>
        <v>6</v>
      </c>
      <c r="D30" s="105" t="s">
        <v>49</v>
      </c>
      <c r="E30" s="146">
        <v>10</v>
      </c>
      <c r="F30" s="36" t="s">
        <v>54</v>
      </c>
      <c r="G30" s="37">
        <v>18.5</v>
      </c>
      <c r="H30" s="144">
        <v>1300</v>
      </c>
      <c r="I30" s="39">
        <f t="shared" si="11"/>
        <v>24050</v>
      </c>
      <c r="J30" s="38"/>
      <c r="K30" s="65">
        <v>709</v>
      </c>
      <c r="L30" s="39">
        <f t="shared" si="10"/>
        <v>13116.5</v>
      </c>
      <c r="M30" s="38"/>
      <c r="N30" s="65">
        <v>182.08</v>
      </c>
      <c r="O30" s="39">
        <f t="shared" si="12"/>
        <v>3368.48</v>
      </c>
      <c r="P30" s="38"/>
      <c r="Q30" s="54">
        <f t="shared" si="13"/>
        <v>0</v>
      </c>
      <c r="R30" s="66">
        <f t="shared" si="14"/>
        <v>20681.52</v>
      </c>
      <c r="S30" s="54">
        <f t="shared" si="15"/>
        <v>0</v>
      </c>
      <c r="T30" s="66">
        <f t="shared" si="16"/>
        <v>9748.02</v>
      </c>
      <c r="U30" s="115"/>
      <c r="W30" s="104"/>
    </row>
    <row r="31" spans="3:23">
      <c r="C31" s="35">
        <f t="shared" si="17"/>
        <v>7</v>
      </c>
      <c r="D31" s="105" t="s">
        <v>50</v>
      </c>
      <c r="E31" s="146">
        <v>11</v>
      </c>
      <c r="F31" s="36" t="s">
        <v>55</v>
      </c>
      <c r="G31" s="37">
        <v>15</v>
      </c>
      <c r="H31" s="144">
        <v>20</v>
      </c>
      <c r="I31" s="39">
        <f t="shared" si="11"/>
        <v>300</v>
      </c>
      <c r="J31" s="38"/>
      <c r="K31" s="65">
        <v>40</v>
      </c>
      <c r="L31" s="39">
        <f t="shared" si="10"/>
        <v>600</v>
      </c>
      <c r="M31" s="38"/>
      <c r="N31" s="65">
        <v>34</v>
      </c>
      <c r="O31" s="39">
        <f t="shared" si="12"/>
        <v>510</v>
      </c>
      <c r="P31" s="38"/>
      <c r="Q31" s="54">
        <f t="shared" si="13"/>
        <v>210</v>
      </c>
      <c r="R31" s="66">
        <f t="shared" si="14"/>
        <v>0</v>
      </c>
      <c r="S31" s="54">
        <f t="shared" si="15"/>
        <v>0</v>
      </c>
      <c r="T31" s="66">
        <f t="shared" si="16"/>
        <v>90</v>
      </c>
      <c r="U31" s="115"/>
      <c r="W31" s="104"/>
    </row>
    <row r="32" spans="3:23">
      <c r="C32" s="35">
        <f t="shared" si="17"/>
        <v>8</v>
      </c>
      <c r="D32" s="105" t="s">
        <v>51</v>
      </c>
      <c r="E32" s="146">
        <v>12</v>
      </c>
      <c r="F32" s="36" t="s">
        <v>55</v>
      </c>
      <c r="G32" s="37">
        <v>30</v>
      </c>
      <c r="H32" s="144">
        <v>30</v>
      </c>
      <c r="I32" s="39">
        <f t="shared" si="11"/>
        <v>900</v>
      </c>
      <c r="J32" s="38"/>
      <c r="K32" s="65">
        <v>40</v>
      </c>
      <c r="L32" s="39">
        <f t="shared" si="10"/>
        <v>1200</v>
      </c>
      <c r="M32" s="38"/>
      <c r="N32" s="65">
        <v>34</v>
      </c>
      <c r="O32" s="63">
        <f t="shared" si="12"/>
        <v>1020</v>
      </c>
      <c r="P32" s="38"/>
      <c r="Q32" s="52">
        <f>IF(O32-I32&gt;0,ROUND(O32-I32,2),)</f>
        <v>120</v>
      </c>
      <c r="R32" s="50">
        <f t="shared" si="14"/>
        <v>0</v>
      </c>
      <c r="S32" s="52">
        <f t="shared" si="15"/>
        <v>0</v>
      </c>
      <c r="T32" s="50">
        <f t="shared" si="16"/>
        <v>180</v>
      </c>
      <c r="U32" s="115"/>
      <c r="W32" s="104"/>
    </row>
    <row r="33" spans="3:24">
      <c r="C33" s="40"/>
      <c r="D33" s="164" t="s">
        <v>56</v>
      </c>
      <c r="E33" s="164"/>
      <c r="F33" s="164"/>
      <c r="G33" s="164"/>
      <c r="H33" s="164"/>
      <c r="I33" s="41">
        <f>SUM(I25:I32)</f>
        <v>189144.75</v>
      </c>
      <c r="J33" s="71"/>
      <c r="K33" s="73"/>
      <c r="L33" s="67">
        <f>SUM(L25:L32)</f>
        <v>189150.22999999998</v>
      </c>
      <c r="M33" s="71"/>
      <c r="N33" s="73"/>
      <c r="O33" s="67">
        <f>SUM(O25:O32)</f>
        <v>189446.02</v>
      </c>
      <c r="P33" s="71"/>
      <c r="Q33" s="43">
        <f>SUM(Q25:Q32)</f>
        <v>81493.959999999992</v>
      </c>
      <c r="R33" s="44">
        <f>SUM(R25:R32)</f>
        <v>81192.69</v>
      </c>
      <c r="S33" s="43">
        <f>SUM(S25:S32)</f>
        <v>22395.010000000002</v>
      </c>
      <c r="T33" s="44">
        <f>SUM(T25:T32)</f>
        <v>22099.22</v>
      </c>
      <c r="U33" s="116"/>
    </row>
    <row r="34" spans="3:24">
      <c r="C34" s="45"/>
      <c r="D34" s="164" t="s">
        <v>57</v>
      </c>
      <c r="E34" s="164"/>
      <c r="F34" s="164"/>
      <c r="G34" s="164"/>
      <c r="H34" s="164"/>
      <c r="I34" s="41">
        <f>ROUND(I33*0.49,2)</f>
        <v>92680.93</v>
      </c>
      <c r="J34" s="72"/>
      <c r="K34" s="74"/>
      <c r="L34" s="67">
        <f>ROUND(L33*0.49,2)</f>
        <v>92683.61</v>
      </c>
      <c r="M34" s="72"/>
      <c r="N34" s="74"/>
      <c r="O34" s="67">
        <f>ROUND(O33*0.49,2)</f>
        <v>92828.55</v>
      </c>
      <c r="P34" s="72"/>
      <c r="Q34" s="43">
        <f>ROUND(Q33*0.49,2)</f>
        <v>39932.04</v>
      </c>
      <c r="R34" s="44">
        <f>ROUND(R33*0.49,2)</f>
        <v>39784.42</v>
      </c>
      <c r="S34" s="43">
        <f>ROUND(S33*0.49,2)</f>
        <v>10973.55</v>
      </c>
      <c r="T34" s="44">
        <f>ROUND(T33*0.49,2)</f>
        <v>10828.62</v>
      </c>
      <c r="U34" s="117"/>
    </row>
    <row r="35" spans="3:24">
      <c r="C35" s="45"/>
      <c r="D35" s="165" t="s">
        <v>58</v>
      </c>
      <c r="E35" s="166"/>
      <c r="F35" s="166"/>
      <c r="G35" s="166"/>
      <c r="H35" s="167"/>
      <c r="I35" s="41">
        <f>I33-I34</f>
        <v>96463.82</v>
      </c>
      <c r="J35" s="72"/>
      <c r="K35" s="74"/>
      <c r="L35" s="67">
        <f>L33-L34</f>
        <v>96466.619999999981</v>
      </c>
      <c r="M35" s="72"/>
      <c r="N35" s="74"/>
      <c r="O35" s="67">
        <f>O33-O34</f>
        <v>96617.469999999987</v>
      </c>
      <c r="P35" s="72"/>
      <c r="Q35" s="43">
        <f>Q33-Q34</f>
        <v>41561.919999999991</v>
      </c>
      <c r="R35" s="44">
        <f>R33-R34</f>
        <v>41408.270000000004</v>
      </c>
      <c r="S35" s="43">
        <f>S33-S34</f>
        <v>11421.460000000003</v>
      </c>
      <c r="T35" s="44">
        <f>T33-T34</f>
        <v>11270.6</v>
      </c>
      <c r="U35" s="117"/>
    </row>
    <row r="36" spans="3:24">
      <c r="C36" s="48"/>
      <c r="D36" s="168" t="s">
        <v>20</v>
      </c>
      <c r="E36" s="169"/>
      <c r="F36" s="169"/>
      <c r="G36" s="169"/>
      <c r="H36" s="170"/>
      <c r="I36" s="69">
        <f>ROUND(I35*0.18,2)</f>
        <v>17363.490000000002</v>
      </c>
      <c r="J36" s="55"/>
      <c r="K36" s="75"/>
      <c r="L36" s="68">
        <f>ROUND(L35*0.18,2)</f>
        <v>17363.990000000002</v>
      </c>
      <c r="M36" s="55"/>
      <c r="N36" s="75"/>
      <c r="O36" s="68">
        <f>ROUND(O35*0.18,2)</f>
        <v>17391.14</v>
      </c>
      <c r="P36" s="55"/>
      <c r="Q36" s="77">
        <f>ROUND(Q35*0.18,2)</f>
        <v>7481.15</v>
      </c>
      <c r="R36" s="70">
        <f>ROUND(R35*0.18,2)+0.02</f>
        <v>7453.51</v>
      </c>
      <c r="S36" s="77">
        <f>ROUND(S35*0.18,2)</f>
        <v>2055.86</v>
      </c>
      <c r="T36" s="70">
        <f>ROUND(T35*0.18,2)+0.01</f>
        <v>2028.72</v>
      </c>
      <c r="U36" s="118"/>
    </row>
    <row r="37" spans="3:24" ht="14.25" thickBot="1">
      <c r="C37" s="46"/>
      <c r="D37" s="164" t="s">
        <v>59</v>
      </c>
      <c r="E37" s="164"/>
      <c r="F37" s="164"/>
      <c r="G37" s="164"/>
      <c r="H37" s="164"/>
      <c r="I37" s="41">
        <f>I35+I36</f>
        <v>113827.31000000001</v>
      </c>
      <c r="J37" s="42">
        <f>I37</f>
        <v>113827.31000000001</v>
      </c>
      <c r="K37" s="76"/>
      <c r="L37" s="41">
        <f>L35+L36</f>
        <v>113830.60999999999</v>
      </c>
      <c r="M37" s="42">
        <f>L37</f>
        <v>113830.60999999999</v>
      </c>
      <c r="N37" s="76"/>
      <c r="O37" s="41">
        <f>O35+O36</f>
        <v>114008.60999999999</v>
      </c>
      <c r="P37" s="42">
        <f>O37</f>
        <v>114008.60999999999</v>
      </c>
      <c r="Q37" s="43">
        <f>Q35+Q36</f>
        <v>49043.069999999992</v>
      </c>
      <c r="R37" s="44">
        <f>R35+R36</f>
        <v>48861.780000000006</v>
      </c>
      <c r="S37" s="43">
        <f>S35+S36</f>
        <v>13477.320000000003</v>
      </c>
      <c r="T37" s="44">
        <f>T35+T36</f>
        <v>13299.32</v>
      </c>
      <c r="U37" s="120"/>
      <c r="V37" s="10">
        <f>Q37-R37</f>
        <v>181.28999999998632</v>
      </c>
      <c r="W37" s="10">
        <f>I37-L37</f>
        <v>-3.2999999999738066</v>
      </c>
    </row>
    <row r="38" spans="3:24">
      <c r="C38" s="86"/>
      <c r="D38" s="184" t="s">
        <v>17</v>
      </c>
      <c r="E38" s="185"/>
      <c r="F38" s="185"/>
      <c r="G38" s="185"/>
      <c r="H38" s="186"/>
      <c r="I38" s="87"/>
      <c r="J38" s="88">
        <f>SUM(J23+J37)</f>
        <v>117939.61000000002</v>
      </c>
      <c r="K38" s="89"/>
      <c r="L38" s="90"/>
      <c r="M38" s="88">
        <f>SUM(M13:M37)</f>
        <v>125629.13999999998</v>
      </c>
      <c r="N38" s="89"/>
      <c r="O38" s="90"/>
      <c r="P38" s="88">
        <f>SUM(P13:P37)</f>
        <v>127929.82999999999</v>
      </c>
      <c r="Q38" s="91">
        <f>Q23+Q37</f>
        <v>58851.989999999991</v>
      </c>
      <c r="R38" s="88">
        <f>R23+R37</f>
        <v>48861.780000000006</v>
      </c>
      <c r="S38" s="91">
        <f>S23+S37</f>
        <v>15600.010000000004</v>
      </c>
      <c r="T38" s="88">
        <f>T23+T37</f>
        <v>13299.32</v>
      </c>
      <c r="U38" s="121"/>
    </row>
    <row r="39" spans="3:24">
      <c r="C39" s="48"/>
      <c r="D39" s="190" t="s">
        <v>23</v>
      </c>
      <c r="E39" s="190"/>
      <c r="F39" s="190"/>
      <c r="G39" s="190"/>
      <c r="H39" s="190"/>
      <c r="I39" s="84"/>
      <c r="J39" s="50">
        <f>ROUND(0.15*J38,2)</f>
        <v>17690.939999999999</v>
      </c>
      <c r="K39" s="52"/>
      <c r="L39" s="84"/>
      <c r="M39" s="50">
        <v>2501.42</v>
      </c>
      <c r="N39" s="52"/>
      <c r="O39" s="84"/>
      <c r="P39" s="50">
        <v>0</v>
      </c>
      <c r="Q39" s="54">
        <f>IF(P39-J39&gt;0,ROUND(P39-J39,2),)</f>
        <v>0</v>
      </c>
      <c r="R39" s="66">
        <f>IF(P39-J39&lt;0,ROUND(J39-P39,2),)</f>
        <v>17690.939999999999</v>
      </c>
      <c r="S39" s="54">
        <f>IF(P39-M39&gt;0,ROUND(P39-M39,2),)</f>
        <v>0</v>
      </c>
      <c r="T39" s="66">
        <f>IF(P39-M39&lt;0,ROUND(M39-P39,2),)</f>
        <v>2501.42</v>
      </c>
      <c r="U39" s="122"/>
      <c r="W39" s="10"/>
    </row>
    <row r="40" spans="3:24">
      <c r="C40" s="48"/>
      <c r="D40" s="187" t="s">
        <v>12</v>
      </c>
      <c r="E40" s="188"/>
      <c r="F40" s="188"/>
      <c r="G40" s="188"/>
      <c r="H40" s="189"/>
      <c r="I40" s="49"/>
      <c r="J40" s="53">
        <f>SUM(J38:J39)</f>
        <v>135630.55000000002</v>
      </c>
      <c r="K40" s="83"/>
      <c r="L40" s="85"/>
      <c r="M40" s="53">
        <f>SUM(M38:M39)</f>
        <v>128130.55999999998</v>
      </c>
      <c r="N40" s="83"/>
      <c r="O40" s="85"/>
      <c r="P40" s="53">
        <f>SUM(P38:P39)</f>
        <v>127929.82999999999</v>
      </c>
      <c r="Q40" s="83">
        <f>SUM(Q38:Q39)</f>
        <v>58851.989999999991</v>
      </c>
      <c r="R40" s="53">
        <f>SUM(R38:R39)</f>
        <v>66552.72</v>
      </c>
      <c r="S40" s="83">
        <f>SUM(S38:S39)</f>
        <v>15600.010000000004</v>
      </c>
      <c r="T40" s="53">
        <f>SUM(T38:T39)</f>
        <v>15800.74</v>
      </c>
      <c r="U40" s="122"/>
      <c r="X40" s="10"/>
    </row>
    <row r="41" spans="3:24">
      <c r="C41" s="48"/>
      <c r="D41" s="198" t="s">
        <v>67</v>
      </c>
      <c r="E41" s="199"/>
      <c r="F41" s="199"/>
      <c r="G41" s="199"/>
      <c r="H41" s="200"/>
      <c r="I41" s="160"/>
      <c r="J41" s="66">
        <v>0</v>
      </c>
      <c r="K41" s="54"/>
      <c r="L41" s="39"/>
      <c r="M41" s="66">
        <v>7500</v>
      </c>
      <c r="N41" s="54"/>
      <c r="O41" s="39"/>
      <c r="P41" s="66">
        <v>7700.73</v>
      </c>
      <c r="Q41" s="54">
        <f>IF(P41-J41&gt;0,ROUND(P41-J41,2),)</f>
        <v>7700.73</v>
      </c>
      <c r="R41" s="66">
        <f>IF(P41-J41&lt;0,ROUND(J41-P41,2),)</f>
        <v>0</v>
      </c>
      <c r="S41" s="54">
        <f>IF(P41-M41&gt;0,ROUND(P41-M41,2),)</f>
        <v>200.73</v>
      </c>
      <c r="T41" s="66">
        <f>IF(P41-M41&lt;0,ROUND(M41-P41,2),)</f>
        <v>0</v>
      </c>
      <c r="U41" s="123"/>
    </row>
    <row r="42" spans="3:24" ht="14.25" thickBot="1">
      <c r="C42" s="48"/>
      <c r="D42" s="195" t="s">
        <v>19</v>
      </c>
      <c r="E42" s="196"/>
      <c r="F42" s="196"/>
      <c r="G42" s="196"/>
      <c r="H42" s="197"/>
      <c r="I42" s="161"/>
      <c r="J42" s="130">
        <v>0.67</v>
      </c>
      <c r="K42" s="131"/>
      <c r="L42" s="162"/>
      <c r="M42" s="130">
        <v>0.67</v>
      </c>
      <c r="N42" s="131"/>
      <c r="O42" s="162"/>
      <c r="P42" s="130">
        <v>0.67</v>
      </c>
      <c r="Q42" s="131">
        <v>0.67</v>
      </c>
      <c r="R42" s="130">
        <v>0.67</v>
      </c>
      <c r="S42" s="131">
        <v>0.67</v>
      </c>
      <c r="T42" s="130">
        <v>0.67</v>
      </c>
      <c r="U42" s="123"/>
    </row>
    <row r="43" spans="3:24">
      <c r="C43" s="92"/>
      <c r="D43" s="194" t="s">
        <v>24</v>
      </c>
      <c r="E43" s="194"/>
      <c r="F43" s="194"/>
      <c r="G43" s="194"/>
      <c r="H43" s="194"/>
      <c r="I43" s="79"/>
      <c r="J43" s="93">
        <f>SUM(J40:J42)+0.01</f>
        <v>135631.23000000004</v>
      </c>
      <c r="K43" s="94"/>
      <c r="L43" s="79"/>
      <c r="M43" s="93">
        <f>SUM(M40:M42)</f>
        <v>135631.23000000001</v>
      </c>
      <c r="N43" s="94"/>
      <c r="O43" s="79"/>
      <c r="P43" s="93">
        <f>SUM(P40:P42)</f>
        <v>135631.23000000001</v>
      </c>
      <c r="Q43" s="93">
        <f>SUM(Q40:Q42)</f>
        <v>66553.389999999985</v>
      </c>
      <c r="R43" s="93">
        <f>SUM(R40:R42)</f>
        <v>66553.39</v>
      </c>
      <c r="S43" s="93">
        <f>SUM(S40:S42)</f>
        <v>15801.410000000003</v>
      </c>
      <c r="T43" s="93">
        <f>SUM(T40:T42)</f>
        <v>15801.41</v>
      </c>
      <c r="U43" s="124"/>
    </row>
    <row r="44" spans="3:24">
      <c r="C44" s="48"/>
      <c r="D44" s="191" t="s">
        <v>22</v>
      </c>
      <c r="E44" s="192"/>
      <c r="F44" s="192"/>
      <c r="G44" s="192"/>
      <c r="H44" s="193"/>
      <c r="I44" s="58"/>
      <c r="J44" s="38">
        <f>ROUND(J43*0.24,2)</f>
        <v>32551.5</v>
      </c>
      <c r="K44" s="127"/>
      <c r="L44" s="58"/>
      <c r="M44" s="38">
        <f>ROUND(M43*0.24,2)</f>
        <v>32551.5</v>
      </c>
      <c r="N44" s="127"/>
      <c r="O44" s="58"/>
      <c r="P44" s="38">
        <f>ROUND(P43*0.24,2)</f>
        <v>32551.5</v>
      </c>
      <c r="Q44" s="38">
        <f>ROUND(Q43*0.24,2)</f>
        <v>15972.81</v>
      </c>
      <c r="R44" s="38">
        <f>ROUND(R43*0.24,2)</f>
        <v>15972.81</v>
      </c>
      <c r="S44" s="38">
        <f>ROUND(S43*0.24,2)</f>
        <v>3792.34</v>
      </c>
      <c r="T44" s="38">
        <f>ROUND(T43*0.24,2)</f>
        <v>3792.34</v>
      </c>
      <c r="U44" s="118"/>
    </row>
    <row r="45" spans="3:24" ht="14.25" thickBot="1">
      <c r="C45" s="59"/>
      <c r="D45" s="181" t="s">
        <v>16</v>
      </c>
      <c r="E45" s="182"/>
      <c r="F45" s="182"/>
      <c r="G45" s="182"/>
      <c r="H45" s="183"/>
      <c r="I45" s="60"/>
      <c r="J45" s="128">
        <f>SUM(J43:J44)</f>
        <v>168182.73000000004</v>
      </c>
      <c r="K45" s="129"/>
      <c r="L45" s="60"/>
      <c r="M45" s="128">
        <f>SUM(M43:M44)</f>
        <v>168182.73</v>
      </c>
      <c r="N45" s="129"/>
      <c r="O45" s="60"/>
      <c r="P45" s="128">
        <f>SUM(P43:P44)</f>
        <v>168182.73</v>
      </c>
      <c r="Q45" s="129">
        <f>SUM(Q43:Q44)</f>
        <v>82526.199999999983</v>
      </c>
      <c r="R45" s="128">
        <f>SUM(R43:R44)</f>
        <v>82526.2</v>
      </c>
      <c r="S45" s="129">
        <f>SUM(S43:S44)</f>
        <v>19593.750000000004</v>
      </c>
      <c r="T45" s="128">
        <f>SUM(T43:T44)</f>
        <v>19593.75</v>
      </c>
      <c r="U45" s="125"/>
      <c r="W45" s="10"/>
    </row>
    <row r="46" spans="3:24" ht="14.25" thickTop="1">
      <c r="C46" s="78"/>
      <c r="D46" s="9"/>
      <c r="E46" s="9"/>
      <c r="F46" s="34"/>
      <c r="G46" s="9"/>
      <c r="H46" s="4"/>
      <c r="I46" s="4"/>
      <c r="K46" s="4"/>
      <c r="L46" s="4"/>
      <c r="U46" s="11"/>
    </row>
    <row r="47" spans="3:24">
      <c r="C47" s="12"/>
      <c r="D47" s="23" t="s">
        <v>61</v>
      </c>
      <c r="E47" s="107"/>
      <c r="F47" s="107"/>
      <c r="I47" s="107" t="s">
        <v>61</v>
      </c>
      <c r="K47" s="107"/>
      <c r="L47" s="107"/>
      <c r="N47" s="107" t="s">
        <v>61</v>
      </c>
      <c r="R47" s="163" t="s">
        <v>61</v>
      </c>
      <c r="U47" s="11"/>
    </row>
    <row r="48" spans="3:24">
      <c r="C48" s="12"/>
      <c r="D48" s="18" t="s">
        <v>13</v>
      </c>
      <c r="E48" s="107"/>
      <c r="F48" s="107"/>
      <c r="I48" s="108" t="s">
        <v>79</v>
      </c>
      <c r="J48" s="19"/>
      <c r="K48" s="108"/>
      <c r="L48" s="108"/>
      <c r="N48" s="147" t="s">
        <v>77</v>
      </c>
      <c r="R48" s="147" t="s">
        <v>73</v>
      </c>
      <c r="U48" s="11"/>
    </row>
    <row r="49" spans="3:21">
      <c r="C49" s="12"/>
      <c r="D49" s="18"/>
      <c r="E49" s="107"/>
      <c r="F49" s="107"/>
      <c r="G49" s="107"/>
      <c r="J49" s="19"/>
      <c r="K49" s="4"/>
      <c r="L49" s="4"/>
      <c r="N49" s="147" t="s">
        <v>78</v>
      </c>
      <c r="R49" s="147" t="s">
        <v>74</v>
      </c>
      <c r="U49" s="11"/>
    </row>
    <row r="50" spans="3:21">
      <c r="C50" s="12"/>
      <c r="D50" s="18"/>
      <c r="E50" s="107"/>
      <c r="F50" s="107"/>
      <c r="G50" s="107"/>
      <c r="J50" s="19"/>
      <c r="K50" s="4"/>
      <c r="L50" s="4"/>
      <c r="N50" s="147"/>
      <c r="R50" s="147"/>
      <c r="U50" s="11"/>
    </row>
    <row r="51" spans="3:21">
      <c r="C51" s="12"/>
      <c r="D51" s="18"/>
      <c r="E51" s="107"/>
      <c r="F51" s="107"/>
      <c r="G51" s="107"/>
      <c r="J51" s="19"/>
      <c r="K51" s="4"/>
      <c r="L51" s="4"/>
      <c r="N51" s="147"/>
      <c r="R51" s="2"/>
      <c r="U51" s="11"/>
    </row>
    <row r="52" spans="3:21">
      <c r="C52" s="12"/>
      <c r="D52" s="18"/>
      <c r="E52" s="107"/>
      <c r="F52" s="107"/>
      <c r="G52" s="107"/>
      <c r="I52" s="4"/>
      <c r="J52" s="19"/>
      <c r="K52" s="4"/>
      <c r="L52" s="4"/>
      <c r="U52" s="11"/>
    </row>
    <row r="53" spans="3:21">
      <c r="C53" s="12"/>
      <c r="F53" s="113"/>
      <c r="H53" s="113"/>
      <c r="I53" s="113" t="s">
        <v>60</v>
      </c>
      <c r="K53" s="113"/>
      <c r="L53" s="107"/>
      <c r="N53" s="148" t="s">
        <v>71</v>
      </c>
      <c r="R53" s="148" t="s">
        <v>75</v>
      </c>
      <c r="U53" s="11"/>
    </row>
    <row r="54" spans="3:21">
      <c r="C54" s="12"/>
      <c r="F54" s="109"/>
      <c r="H54" s="109"/>
      <c r="I54" s="109" t="s">
        <v>26</v>
      </c>
      <c r="K54" s="109"/>
      <c r="L54" s="109"/>
      <c r="N54" s="149" t="s">
        <v>72</v>
      </c>
      <c r="R54" s="149" t="s">
        <v>76</v>
      </c>
      <c r="U54" s="11"/>
    </row>
    <row r="55" spans="3:21">
      <c r="C55" s="12"/>
      <c r="E55" s="4"/>
      <c r="F55" s="4"/>
      <c r="G55" s="112"/>
      <c r="H55" s="112"/>
      <c r="I55" s="4"/>
      <c r="J55" s="112"/>
      <c r="K55" s="4"/>
      <c r="L55" s="4"/>
      <c r="U55" s="11"/>
    </row>
    <row r="56" spans="3:21" ht="14.25" thickBot="1">
      <c r="C56" s="13"/>
      <c r="D56" s="14"/>
      <c r="E56" s="15"/>
      <c r="F56" s="15"/>
      <c r="G56" s="15"/>
      <c r="H56" s="16"/>
      <c r="I56" s="16"/>
      <c r="J56" s="14"/>
      <c r="K56" s="16"/>
      <c r="L56" s="16"/>
      <c r="M56" s="14"/>
      <c r="N56" s="14"/>
      <c r="O56" s="14"/>
      <c r="P56" s="14"/>
      <c r="Q56" s="14"/>
      <c r="R56" s="14"/>
      <c r="S56" s="14"/>
      <c r="T56" s="14"/>
      <c r="U56" s="17"/>
    </row>
    <row r="57" spans="3:21" ht="14.25" thickTop="1">
      <c r="C57" s="4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  <c r="O57" s="22"/>
      <c r="P57" s="19"/>
    </row>
    <row r="58" spans="3:21">
      <c r="C58" s="4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  <c r="O58" s="22"/>
      <c r="P58" s="19"/>
    </row>
    <row r="59" spans="3:21">
      <c r="C59" s="4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  <c r="O59" s="22"/>
      <c r="P59" s="19"/>
    </row>
    <row r="60" spans="3:21">
      <c r="C60" s="4"/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  <c r="O60" s="22"/>
      <c r="P60" s="19"/>
    </row>
    <row r="61" spans="3:21">
      <c r="C61" s="4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  <c r="O61" s="22"/>
      <c r="P61" s="19"/>
    </row>
    <row r="62" spans="3:21">
      <c r="C62" s="4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  <c r="O62" s="22"/>
      <c r="P62" s="19"/>
    </row>
    <row r="63" spans="3:21">
      <c r="C63" s="4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  <c r="O63" s="22"/>
      <c r="P63" s="19"/>
    </row>
    <row r="64" spans="3:21">
      <c r="C64" s="4"/>
      <c r="D64" s="21"/>
      <c r="E64" s="21"/>
      <c r="F64" s="21"/>
      <c r="G64" s="21"/>
      <c r="H64" s="21"/>
      <c r="I64" s="22"/>
      <c r="J64" s="22"/>
      <c r="K64" s="22"/>
      <c r="L64" s="22"/>
      <c r="M64" s="22"/>
      <c r="N64" s="22"/>
      <c r="O64" s="22"/>
      <c r="P64" s="19"/>
    </row>
    <row r="65" spans="3:16">
      <c r="C65" s="4"/>
      <c r="D65" s="21"/>
      <c r="E65" s="21"/>
      <c r="F65" s="21"/>
      <c r="G65" s="21"/>
      <c r="H65" s="21"/>
      <c r="I65" s="22"/>
      <c r="J65" s="22"/>
      <c r="K65" s="22"/>
      <c r="L65" s="22"/>
      <c r="M65" s="22"/>
      <c r="N65" s="22"/>
      <c r="O65" s="22"/>
      <c r="P65" s="19"/>
    </row>
    <row r="66" spans="3:16">
      <c r="C66" s="4"/>
      <c r="D66" s="21"/>
      <c r="E66" s="21"/>
      <c r="F66" s="21"/>
      <c r="G66" s="21"/>
      <c r="H66" s="21"/>
      <c r="I66" s="22"/>
      <c r="J66" s="22"/>
      <c r="K66" s="22"/>
      <c r="L66" s="22"/>
      <c r="M66" s="22"/>
      <c r="N66" s="22"/>
      <c r="O66" s="22"/>
      <c r="P66" s="19"/>
    </row>
    <row r="67" spans="3:16">
      <c r="C67" s="4"/>
      <c r="D67" s="21"/>
      <c r="E67" s="21"/>
      <c r="F67" s="21"/>
      <c r="G67" s="21"/>
      <c r="H67" s="21"/>
      <c r="I67" s="22"/>
      <c r="J67" s="22"/>
      <c r="K67" s="22"/>
      <c r="L67" s="22"/>
      <c r="M67" s="22"/>
      <c r="N67" s="22"/>
      <c r="O67" s="22"/>
      <c r="P67" s="19"/>
    </row>
    <row r="68" spans="3:16">
      <c r="C68" s="4"/>
      <c r="D68" s="21"/>
      <c r="E68" s="21"/>
      <c r="F68" s="21"/>
      <c r="G68" s="21"/>
      <c r="H68" s="21"/>
      <c r="I68" s="22"/>
      <c r="J68" s="22"/>
      <c r="K68" s="22"/>
      <c r="L68" s="22"/>
      <c r="M68" s="22"/>
      <c r="N68" s="22"/>
      <c r="O68" s="22"/>
      <c r="P68" s="19"/>
    </row>
    <row r="69" spans="3:16">
      <c r="C69" s="4"/>
      <c r="D69" s="21"/>
      <c r="E69" s="21"/>
      <c r="F69" s="21"/>
      <c r="G69" s="21"/>
      <c r="H69" s="21"/>
      <c r="I69" s="22"/>
      <c r="J69" s="22"/>
      <c r="K69" s="22"/>
      <c r="L69" s="22"/>
      <c r="M69" s="22"/>
      <c r="N69" s="22"/>
      <c r="O69" s="22"/>
      <c r="P69" s="19"/>
    </row>
    <row r="70" spans="3:16">
      <c r="C70" s="4"/>
      <c r="D70" s="21"/>
      <c r="E70" s="21"/>
      <c r="F70" s="21"/>
      <c r="G70" s="21"/>
      <c r="H70" s="21"/>
      <c r="I70" s="22"/>
      <c r="J70" s="22"/>
      <c r="K70" s="22"/>
      <c r="L70" s="22"/>
      <c r="M70" s="22"/>
      <c r="N70" s="22"/>
      <c r="O70" s="22"/>
      <c r="P70" s="19"/>
    </row>
    <row r="71" spans="3:16">
      <c r="C71" s="4"/>
      <c r="D71" s="21"/>
      <c r="E71" s="21"/>
      <c r="F71" s="21"/>
      <c r="G71" s="21"/>
      <c r="H71" s="21"/>
      <c r="I71" s="22"/>
      <c r="J71" s="22"/>
      <c r="K71" s="22"/>
      <c r="L71" s="22"/>
      <c r="M71" s="22"/>
      <c r="N71" s="22"/>
      <c r="O71" s="22"/>
      <c r="P71" s="19"/>
    </row>
    <row r="72" spans="3:16">
      <c r="C72" s="4"/>
      <c r="D72" s="21"/>
      <c r="E72" s="21"/>
      <c r="F72" s="21"/>
      <c r="G72" s="21"/>
      <c r="H72" s="21"/>
      <c r="I72" s="22"/>
      <c r="J72" s="22"/>
      <c r="K72" s="22"/>
      <c r="L72" s="22"/>
      <c r="M72" s="22"/>
      <c r="N72" s="22"/>
      <c r="O72" s="22"/>
      <c r="P72" s="19"/>
    </row>
    <row r="73" spans="3:16">
      <c r="C73" s="9"/>
      <c r="D73" s="9"/>
      <c r="E73" s="9"/>
      <c r="G73" s="9"/>
      <c r="H73" s="4"/>
      <c r="I73" s="4"/>
      <c r="K73" s="4"/>
      <c r="L73" s="4"/>
    </row>
  </sheetData>
  <mergeCells count="36">
    <mergeCell ref="C7:U7"/>
    <mergeCell ref="D19:H19"/>
    <mergeCell ref="D20:H20"/>
    <mergeCell ref="D9:D11"/>
    <mergeCell ref="C9:C11"/>
    <mergeCell ref="N9:P9"/>
    <mergeCell ref="N10:N11"/>
    <mergeCell ref="O10:P10"/>
    <mergeCell ref="K9:M9"/>
    <mergeCell ref="U9:U11"/>
    <mergeCell ref="E9:E11"/>
    <mergeCell ref="H10:H11"/>
    <mergeCell ref="I10:J10"/>
    <mergeCell ref="G9:G11"/>
    <mergeCell ref="H9:J9"/>
    <mergeCell ref="K10:K11"/>
    <mergeCell ref="Q9:R10"/>
    <mergeCell ref="L10:M10"/>
    <mergeCell ref="S9:T10"/>
    <mergeCell ref="D45:H45"/>
    <mergeCell ref="D38:H38"/>
    <mergeCell ref="D40:H40"/>
    <mergeCell ref="D39:H39"/>
    <mergeCell ref="D44:H44"/>
    <mergeCell ref="D43:H43"/>
    <mergeCell ref="D42:H42"/>
    <mergeCell ref="D41:H41"/>
    <mergeCell ref="D36:H36"/>
    <mergeCell ref="D37:H37"/>
    <mergeCell ref="D21:H21"/>
    <mergeCell ref="D33:H33"/>
    <mergeCell ref="D34:H34"/>
    <mergeCell ref="D35:H35"/>
    <mergeCell ref="D22:H22"/>
    <mergeCell ref="D23:H23"/>
    <mergeCell ref="F9:F11"/>
  </mergeCells>
  <phoneticPr fontId="4" type="noConversion"/>
  <printOptions horizontalCentered="1"/>
  <pageMargins left="0" right="0" top="0.39370078740157483" bottom="0.39370078740157483" header="0.19685039370078741" footer="0.15748031496062992"/>
  <pageSetup paperSize="8" scale="80" fitToHeight="3" orientation="landscape" copies="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F1458E9D42B346B8E82D1D1BBC6C4E" ma:contentTypeVersion="13" ma:contentTypeDescription="Create a new document." ma:contentTypeScope="" ma:versionID="9c36f5ddbf5f636dc5bd0f4427c5c922">
  <xsd:schema xmlns:xsd="http://www.w3.org/2001/XMLSchema" xmlns:xs="http://www.w3.org/2001/XMLSchema" xmlns:p="http://schemas.microsoft.com/office/2006/metadata/properties" xmlns:ns2="6ee0ab57-061a-46ec-8b50-c6368f04dd3c" xmlns:ns3="b94d6389-b2b4-4b77-ae1c-1010be34dd90" targetNamespace="http://schemas.microsoft.com/office/2006/metadata/properties" ma:root="true" ma:fieldsID="7fe21eeb33b51f574752f1c3205f728a" ns2:_="" ns3:_="">
    <xsd:import namespace="6ee0ab57-061a-46ec-8b50-c6368f04dd3c"/>
    <xsd:import namespace="b94d6389-b2b4-4b77-ae1c-1010be34dd9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e0ab57-061a-46ec-8b50-c6368f04dd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d6389-b2b4-4b77-ae1c-1010be34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ADDFB-7ACF-495F-987C-A058D097B8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e0ab57-061a-46ec-8b50-c6368f04dd3c"/>
    <ds:schemaRef ds:uri="b94d6389-b2b4-4b77-ae1c-1010be34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F9C1E-CD53-4F83-930F-8171DDAED5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846713-2DDD-4DEF-940A-E2A6E0D3E61D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b94d6389-b2b4-4b77-ae1c-1010be34dd90"/>
    <ds:schemaRef ds:uri="6ee0ab57-061a-46ec-8b50-c6368f04dd3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ΑΠΕ</vt:lpstr>
      <vt:lpstr>ΑΠΕ!Print_Area</vt:lpstr>
      <vt:lpstr>ΑΠΕ!Print_Titles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Sykaminidis</dc:creator>
  <cp:lastModifiedBy>Katerina Synodinou / MSKAT Civil Works</cp:lastModifiedBy>
  <cp:lastPrinted>2022-03-29T08:24:53Z</cp:lastPrinted>
  <dcterms:created xsi:type="dcterms:W3CDTF">2014-04-09T14:54:20Z</dcterms:created>
  <dcterms:modified xsi:type="dcterms:W3CDTF">2022-04-06T07:06:37Z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0x010100DFF1458E9D42B346B8E82D1D1BBC6C4E</vt:lpwstr>
  </property>
</Properties>
</file>